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50" windowWidth="19420" windowHeight="10970" activeTab="3"/>
  </bookViews>
  <sheets>
    <sheet name="Sheet1" sheetId="1" r:id="rId1"/>
    <sheet name="Sheet2" sheetId="2" r:id="rId2"/>
    <sheet name="Sheet3" sheetId="3" r:id="rId3"/>
    <sheet name="Sheet4" sheetId="5" r:id="rId4"/>
  </sheets>
  <definedNames>
    <definedName name="my_clients">Sheet2!XEZ$4:INDEX(Sheet2!XEZ$4:XEZ$200,COUNTIF(Sheet2!XEZ$4:XEZ$200,"?*"))</definedName>
    <definedName name="my_dates">Sheet2!F$4:INDEX(Sheet2!F$4:F$200,COUNT(Sheet2!F$4:F$200))</definedName>
    <definedName name="Prd">Sheet2!$O$4:INDEX(Sheet2!$O$4:$O$200,COUNTIF(Sheet2!$O$4:$O$200,"?*"))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" i="5" l="1" a="1"/>
  <c r="B8" i="5" s="1"/>
  <c r="B9" i="5" a="1"/>
  <c r="B9" i="5" s="1"/>
  <c r="B10" i="5" a="1"/>
  <c r="B10" i="5" s="1"/>
  <c r="B11" i="5" a="1"/>
  <c r="B11" i="5" s="1"/>
  <c r="B12" i="5" a="1"/>
  <c r="B12" i="5" s="1"/>
  <c r="B13" i="5" a="1"/>
  <c r="B13" i="5" s="1"/>
  <c r="B14" i="5" a="1"/>
  <c r="B14" i="5" s="1"/>
  <c r="B15" i="5" a="1"/>
  <c r="B15" i="5" s="1"/>
  <c r="B16" i="5" a="1"/>
  <c r="B16" i="5" s="1"/>
  <c r="B17" i="5" a="1"/>
  <c r="B17" i="5" s="1"/>
  <c r="B18" i="5" a="1"/>
  <c r="B18" i="5" s="1"/>
  <c r="B19" i="5" a="1"/>
  <c r="B19" i="5" s="1"/>
  <c r="B20" i="5" a="1"/>
  <c r="B20" i="5" s="1"/>
  <c r="B21" i="5" a="1"/>
  <c r="B21" i="5" s="1"/>
  <c r="B22" i="5" a="1"/>
  <c r="B22" i="5" s="1"/>
  <c r="B23" i="5" a="1"/>
  <c r="B23" i="5" s="1"/>
  <c r="B24" i="5" a="1"/>
  <c r="B24" i="5" s="1"/>
  <c r="B25" i="5" a="1"/>
  <c r="B25" i="5" s="1"/>
  <c r="B26" i="5" a="1"/>
  <c r="B26" i="5" s="1"/>
  <c r="B27" i="5" a="1"/>
  <c r="B27" i="5" s="1"/>
  <c r="B28" i="5" a="1"/>
  <c r="B28" i="5" s="1"/>
  <c r="B29" i="5" a="1"/>
  <c r="B29" i="5" s="1"/>
  <c r="B30" i="5" a="1"/>
  <c r="B30" i="5" s="1"/>
  <c r="B31" i="5" a="1"/>
  <c r="B31" i="5" s="1"/>
  <c r="B32" i="5" a="1"/>
  <c r="B32" i="5" s="1"/>
  <c r="B33" i="5" a="1"/>
  <c r="B33" i="5" s="1"/>
  <c r="B34" i="5" a="1"/>
  <c r="B34" i="5" s="1"/>
  <c r="B35" i="5" a="1"/>
  <c r="B35" i="5" s="1"/>
  <c r="B36" i="5" a="1"/>
  <c r="B36" i="5" s="1"/>
  <c r="B37" i="5" a="1"/>
  <c r="B37" i="5" s="1"/>
  <c r="B38" i="5" a="1"/>
  <c r="B38" i="5" s="1"/>
  <c r="B39" i="5" a="1"/>
  <c r="B39" i="5" s="1"/>
  <c r="B40" i="5" a="1"/>
  <c r="B40" i="5" s="1"/>
  <c r="B41" i="5" a="1"/>
  <c r="B41" i="5" s="1"/>
  <c r="B42" i="5" a="1"/>
  <c r="B42" i="5" s="1"/>
  <c r="B43" i="5" a="1"/>
  <c r="B43" i="5" s="1"/>
  <c r="B44" i="5" a="1"/>
  <c r="B44" i="5" s="1"/>
  <c r="B45" i="5" a="1"/>
  <c r="B45" i="5" s="1"/>
  <c r="B46" i="5" a="1"/>
  <c r="B46" i="5" s="1"/>
  <c r="B47" i="5" a="1"/>
  <c r="B47" i="5" s="1"/>
  <c r="B48" i="5" a="1"/>
  <c r="B48" i="5" s="1"/>
  <c r="B49" i="5" a="1"/>
  <c r="B49" i="5" s="1"/>
  <c r="B50" i="5" a="1"/>
  <c r="B50" i="5" s="1"/>
  <c r="B51" i="5" a="1"/>
  <c r="B51" i="5" s="1"/>
  <c r="B52" i="5" a="1"/>
  <c r="B52" i="5" s="1"/>
  <c r="B53" i="5" a="1"/>
  <c r="B53" i="5" s="1"/>
  <c r="B54" i="5" a="1"/>
  <c r="B54" i="5" s="1"/>
  <c r="B55" i="5" a="1"/>
  <c r="B55" i="5" s="1"/>
  <c r="B56" i="5" a="1"/>
  <c r="B56" i="5" s="1"/>
  <c r="B57" i="5" a="1"/>
  <c r="B57" i="5" s="1"/>
  <c r="B58" i="5" a="1"/>
  <c r="B58" i="5" s="1"/>
  <c r="B59" i="5" a="1"/>
  <c r="B59" i="5" s="1"/>
  <c r="B60" i="5" a="1"/>
  <c r="B60" i="5" s="1"/>
  <c r="B61" i="5" a="1"/>
  <c r="B61" i="5" s="1"/>
  <c r="B62" i="5" a="1"/>
  <c r="B62" i="5" s="1"/>
  <c r="B63" i="5" a="1"/>
  <c r="B63" i="5" s="1"/>
  <c r="B64" i="5" a="1"/>
  <c r="B64" i="5" s="1"/>
  <c r="B65" i="5" a="1"/>
  <c r="B65" i="5" s="1"/>
  <c r="B66" i="5" a="1"/>
  <c r="B66" i="5" s="1"/>
  <c r="B67" i="5" a="1"/>
  <c r="B67" i="5" s="1"/>
  <c r="B68" i="5" a="1"/>
  <c r="B68" i="5" s="1"/>
  <c r="B69" i="5" a="1"/>
  <c r="B69" i="5" s="1"/>
  <c r="B70" i="5" a="1"/>
  <c r="B70" i="5" s="1"/>
  <c r="B7" i="5" a="1"/>
  <c r="B7" i="5" s="1"/>
  <c r="C4" i="5" s="1"/>
  <c r="A8" i="5" a="1"/>
  <c r="A8" i="5" s="1"/>
  <c r="A9" i="5" a="1"/>
  <c r="A9" i="5" s="1"/>
  <c r="A10" i="5" a="1"/>
  <c r="A10" i="5" s="1"/>
  <c r="A11" i="5" a="1"/>
  <c r="A11" i="5" s="1"/>
  <c r="A12" i="5" a="1"/>
  <c r="A12" i="5" s="1"/>
  <c r="A13" i="5" a="1"/>
  <c r="A13" i="5" s="1"/>
  <c r="A14" i="5" a="1"/>
  <c r="A14" i="5" s="1"/>
  <c r="A15" i="5" a="1"/>
  <c r="A15" i="5" s="1"/>
  <c r="A16" i="5" a="1"/>
  <c r="A16" i="5" s="1"/>
  <c r="A17" i="5" a="1"/>
  <c r="A17" i="5" s="1"/>
  <c r="A18" i="5" a="1"/>
  <c r="A18" i="5" s="1"/>
  <c r="A19" i="5" a="1"/>
  <c r="A19" i="5" s="1"/>
  <c r="A20" i="5" a="1"/>
  <c r="A20" i="5" s="1"/>
  <c r="A21" i="5" a="1"/>
  <c r="A21" i="5" s="1"/>
  <c r="A22" i="5" a="1"/>
  <c r="A22" i="5" s="1"/>
  <c r="A23" i="5" a="1"/>
  <c r="A23" i="5" s="1"/>
  <c r="A24" i="5" a="1"/>
  <c r="A24" i="5" s="1"/>
  <c r="A25" i="5" a="1"/>
  <c r="A25" i="5" s="1"/>
  <c r="A26" i="5" a="1"/>
  <c r="A26" i="5" s="1"/>
  <c r="A27" i="5" a="1"/>
  <c r="A27" i="5" s="1"/>
  <c r="A28" i="5" a="1"/>
  <c r="A28" i="5" s="1"/>
  <c r="A29" i="5" a="1"/>
  <c r="A29" i="5" s="1"/>
  <c r="A30" i="5" a="1"/>
  <c r="A30" i="5" s="1"/>
  <c r="A31" i="5" a="1"/>
  <c r="A31" i="5" s="1"/>
  <c r="A32" i="5" a="1"/>
  <c r="A32" i="5" s="1"/>
  <c r="A33" i="5" a="1"/>
  <c r="A33" i="5" s="1"/>
  <c r="A34" i="5" a="1"/>
  <c r="A34" i="5" s="1"/>
  <c r="A35" i="5" a="1"/>
  <c r="A35" i="5" s="1"/>
  <c r="A36" i="5" a="1"/>
  <c r="A36" i="5" s="1"/>
  <c r="A37" i="5" a="1"/>
  <c r="A37" i="5" s="1"/>
  <c r="A38" i="5" a="1"/>
  <c r="A38" i="5" s="1"/>
  <c r="A39" i="5" a="1"/>
  <c r="A39" i="5" s="1"/>
  <c r="A40" i="5" a="1"/>
  <c r="A40" i="5" s="1"/>
  <c r="A41" i="5" a="1"/>
  <c r="A41" i="5" s="1"/>
  <c r="A42" i="5" a="1"/>
  <c r="A42" i="5" s="1"/>
  <c r="A43" i="5" a="1"/>
  <c r="A43" i="5" s="1"/>
  <c r="A44" i="5" a="1"/>
  <c r="A44" i="5" s="1"/>
  <c r="A45" i="5" a="1"/>
  <c r="A45" i="5" s="1"/>
  <c r="A46" i="5" a="1"/>
  <c r="A46" i="5" s="1"/>
  <c r="A47" i="5" a="1"/>
  <c r="A47" i="5" s="1"/>
  <c r="A48" i="5" a="1"/>
  <c r="A48" i="5" s="1"/>
  <c r="A49" i="5" a="1"/>
  <c r="A49" i="5" s="1"/>
  <c r="A50" i="5" a="1"/>
  <c r="A50" i="5" s="1"/>
  <c r="A51" i="5" a="1"/>
  <c r="A51" i="5" s="1"/>
  <c r="A52" i="5" a="1"/>
  <c r="A52" i="5" s="1"/>
  <c r="A53" i="5" a="1"/>
  <c r="A53" i="5" s="1"/>
  <c r="A54" i="5" a="1"/>
  <c r="A54" i="5" s="1"/>
  <c r="A55" i="5" a="1"/>
  <c r="A55" i="5" s="1"/>
  <c r="A56" i="5" a="1"/>
  <c r="A56" i="5" s="1"/>
  <c r="A57" i="5" a="1"/>
  <c r="A57" i="5" s="1"/>
  <c r="A58" i="5" a="1"/>
  <c r="A58" i="5" s="1"/>
  <c r="A59" i="5" a="1"/>
  <c r="A59" i="5" s="1"/>
  <c r="A60" i="5" a="1"/>
  <c r="A60" i="5" s="1"/>
  <c r="A61" i="5" a="1"/>
  <c r="A61" i="5" s="1"/>
  <c r="A62" i="5" a="1"/>
  <c r="A62" i="5" s="1"/>
  <c r="A63" i="5" a="1"/>
  <c r="A63" i="5" s="1"/>
  <c r="A64" i="5" a="1"/>
  <c r="A64" i="5" s="1"/>
  <c r="A65" i="5" a="1"/>
  <c r="A65" i="5" s="1"/>
  <c r="A66" i="5" a="1"/>
  <c r="A66" i="5" s="1"/>
  <c r="A67" i="5" a="1"/>
  <c r="A67" i="5" s="1"/>
  <c r="A68" i="5" a="1"/>
  <c r="A68" i="5" s="1"/>
  <c r="A69" i="5" a="1"/>
  <c r="A69" i="5" s="1"/>
  <c r="A70" i="5" a="1"/>
  <c r="A70" i="5" s="1"/>
  <c r="A7" i="5" a="1"/>
  <c r="A7" i="5" s="1"/>
  <c r="P4" i="2"/>
  <c r="O5" i="2" a="1"/>
  <c r="O5" i="2" s="1"/>
  <c r="O6" i="2" a="1"/>
  <c r="O6" i="2" s="1"/>
  <c r="O7" i="2" a="1"/>
  <c r="O7" i="2" s="1"/>
  <c r="O8" i="2" a="1"/>
  <c r="O8" i="2" s="1"/>
  <c r="O9" i="2" a="1"/>
  <c r="O9" i="2" s="1"/>
  <c r="O10" i="2" a="1"/>
  <c r="O10" i="2" s="1"/>
  <c r="O11" i="2" a="1"/>
  <c r="O11" i="2" s="1"/>
  <c r="O12" i="2" a="1"/>
  <c r="O12" i="2" s="1"/>
  <c r="O13" i="2" a="1"/>
  <c r="O13" i="2" s="1"/>
  <c r="O14" i="2" a="1"/>
  <c r="O14" i="2" s="1"/>
  <c r="O15" i="2" a="1"/>
  <c r="O15" i="2" s="1"/>
  <c r="O16" i="2" a="1"/>
  <c r="O16" i="2" s="1"/>
  <c r="O17" i="2" a="1"/>
  <c r="O17" i="2" s="1"/>
  <c r="O18" i="2" a="1"/>
  <c r="O18" i="2" s="1"/>
  <c r="O19" i="2" a="1"/>
  <c r="O19" i="2" s="1"/>
  <c r="O20" i="2" a="1"/>
  <c r="O20" i="2" s="1"/>
  <c r="O21" i="2" a="1"/>
  <c r="O21" i="2" s="1"/>
  <c r="O22" i="2" a="1"/>
  <c r="O22" i="2" s="1"/>
  <c r="O23" i="2" a="1"/>
  <c r="O23" i="2" s="1"/>
  <c r="O24" i="2" a="1"/>
  <c r="O24" i="2" s="1"/>
  <c r="O25" i="2" a="1"/>
  <c r="O25" i="2" s="1"/>
  <c r="O26" i="2" a="1"/>
  <c r="O26" i="2" s="1"/>
  <c r="O27" i="2" a="1"/>
  <c r="O27" i="2" s="1"/>
  <c r="O28" i="2" a="1"/>
  <c r="O28" i="2" s="1"/>
  <c r="O29" i="2" a="1"/>
  <c r="O29" i="2" s="1"/>
  <c r="O30" i="2" a="1"/>
  <c r="O30" i="2" s="1"/>
  <c r="O31" i="2" a="1"/>
  <c r="O31" i="2" s="1"/>
  <c r="O32" i="2" a="1"/>
  <c r="O32" i="2" s="1"/>
  <c r="O33" i="2" a="1"/>
  <c r="O33" i="2" s="1"/>
  <c r="O34" i="2" a="1"/>
  <c r="O34" i="2" s="1"/>
  <c r="O35" i="2" a="1"/>
  <c r="O35" i="2" s="1"/>
  <c r="O36" i="2" a="1"/>
  <c r="O36" i="2" s="1"/>
  <c r="O37" i="2" a="1"/>
  <c r="O37" i="2" s="1"/>
  <c r="O38" i="2" a="1"/>
  <c r="O38" i="2" s="1"/>
  <c r="O39" i="2" a="1"/>
  <c r="O39" i="2" s="1"/>
  <c r="O40" i="2" a="1"/>
  <c r="O40" i="2" s="1"/>
  <c r="O41" i="2" a="1"/>
  <c r="O41" i="2" s="1"/>
  <c r="O42" i="2" a="1"/>
  <c r="O42" i="2" s="1"/>
  <c r="O43" i="2" a="1"/>
  <c r="O43" i="2" s="1"/>
  <c r="O44" i="2" a="1"/>
  <c r="O44" i="2" s="1"/>
  <c r="O45" i="2" a="1"/>
  <c r="O45" i="2" s="1"/>
  <c r="O46" i="2" a="1"/>
  <c r="O46" i="2" s="1"/>
  <c r="O47" i="2" a="1"/>
  <c r="O47" i="2" s="1"/>
  <c r="O48" i="2" a="1"/>
  <c r="O48" i="2" s="1"/>
  <c r="O49" i="2" a="1"/>
  <c r="O49" i="2" s="1"/>
  <c r="O50" i="2" a="1"/>
  <c r="O50" i="2" s="1"/>
  <c r="O51" i="2" a="1"/>
  <c r="O51" i="2" s="1"/>
  <c r="O52" i="2" a="1"/>
  <c r="O52" i="2" s="1"/>
  <c r="O53" i="2" a="1"/>
  <c r="O53" i="2" s="1"/>
  <c r="O54" i="2" a="1"/>
  <c r="O54" i="2" s="1"/>
  <c r="O55" i="2" a="1"/>
  <c r="O55" i="2" s="1"/>
  <c r="O56" i="2" a="1"/>
  <c r="O56" i="2" s="1"/>
  <c r="O57" i="2" a="1"/>
  <c r="O57" i="2" s="1"/>
  <c r="O58" i="2" a="1"/>
  <c r="O58" i="2" s="1"/>
  <c r="O59" i="2" a="1"/>
  <c r="O59" i="2" s="1"/>
  <c r="O60" i="2" a="1"/>
  <c r="O60" i="2" s="1"/>
  <c r="O61" i="2" a="1"/>
  <c r="O61" i="2" s="1"/>
  <c r="O62" i="2" a="1"/>
  <c r="O62" i="2" s="1"/>
  <c r="O63" i="2" a="1"/>
  <c r="O63" i="2" s="1"/>
  <c r="O64" i="2" a="1"/>
  <c r="O64" i="2" s="1"/>
  <c r="O65" i="2" a="1"/>
  <c r="O65" i="2" s="1"/>
  <c r="O66" i="2" a="1"/>
  <c r="O66" i="2" s="1"/>
  <c r="O67" i="2" a="1"/>
  <c r="O67" i="2" s="1"/>
  <c r="O68" i="2" a="1"/>
  <c r="O68" i="2" s="1"/>
  <c r="O69" i="2" a="1"/>
  <c r="O69" i="2" s="1"/>
  <c r="O70" i="2" a="1"/>
  <c r="O70" i="2" s="1"/>
  <c r="O71" i="2" a="1"/>
  <c r="O71" i="2" s="1"/>
  <c r="O72" i="2" a="1"/>
  <c r="O72" i="2" s="1"/>
  <c r="O73" i="2" a="1"/>
  <c r="O73" i="2" s="1"/>
  <c r="O74" i="2" a="1"/>
  <c r="O74" i="2" s="1"/>
  <c r="O75" i="2" a="1"/>
  <c r="O75" i="2" s="1"/>
  <c r="O76" i="2" a="1"/>
  <c r="O76" i="2" s="1"/>
  <c r="O77" i="2" a="1"/>
  <c r="O77" i="2" s="1"/>
  <c r="O78" i="2" a="1"/>
  <c r="O78" i="2" s="1"/>
  <c r="O79" i="2" a="1"/>
  <c r="O79" i="2" s="1"/>
  <c r="O80" i="2" a="1"/>
  <c r="O80" i="2" s="1"/>
  <c r="O81" i="2" a="1"/>
  <c r="O81" i="2" s="1"/>
  <c r="O82" i="2" a="1"/>
  <c r="O82" i="2" s="1"/>
  <c r="O83" i="2" a="1"/>
  <c r="O83" i="2" s="1"/>
  <c r="O84" i="2" a="1"/>
  <c r="O84" i="2" s="1"/>
  <c r="O85" i="2" a="1"/>
  <c r="O85" i="2" s="1"/>
  <c r="O86" i="2" a="1"/>
  <c r="O86" i="2" s="1"/>
  <c r="O87" i="2" a="1"/>
  <c r="O87" i="2" s="1"/>
  <c r="O88" i="2" a="1"/>
  <c r="O88" i="2" s="1"/>
  <c r="O89" i="2" a="1"/>
  <c r="O89" i="2" s="1"/>
  <c r="O90" i="2" a="1"/>
  <c r="O90" i="2" s="1"/>
  <c r="O91" i="2" a="1"/>
  <c r="O91" i="2" s="1"/>
  <c r="O92" i="2" a="1"/>
  <c r="O92" i="2" s="1"/>
  <c r="O93" i="2" a="1"/>
  <c r="O93" i="2" s="1"/>
  <c r="O94" i="2" a="1"/>
  <c r="O94" i="2" s="1"/>
  <c r="O95" i="2" a="1"/>
  <c r="O95" i="2" s="1"/>
  <c r="O96" i="2" a="1"/>
  <c r="O96" i="2" s="1"/>
  <c r="O97" i="2" a="1"/>
  <c r="O97" i="2" s="1"/>
  <c r="O98" i="2" a="1"/>
  <c r="O98" i="2" s="1"/>
  <c r="O99" i="2" a="1"/>
  <c r="O99" i="2" s="1"/>
  <c r="O100" i="2" a="1"/>
  <c r="O100" i="2" s="1"/>
  <c r="O101" i="2" a="1"/>
  <c r="O101" i="2" s="1"/>
  <c r="O102" i="2" a="1"/>
  <c r="O102" i="2" s="1"/>
  <c r="O103" i="2" a="1"/>
  <c r="O103" i="2" s="1"/>
  <c r="O104" i="2" a="1"/>
  <c r="O104" i="2" s="1"/>
  <c r="O105" i="2" a="1"/>
  <c r="O105" i="2" s="1"/>
  <c r="O106" i="2" a="1"/>
  <c r="O106" i="2" s="1"/>
  <c r="O107" i="2" a="1"/>
  <c r="O107" i="2" s="1"/>
  <c r="O108" i="2" a="1"/>
  <c r="O108" i="2" s="1"/>
  <c r="O109" i="2" a="1"/>
  <c r="O109" i="2" s="1"/>
  <c r="O110" i="2" a="1"/>
  <c r="O110" i="2" s="1"/>
  <c r="O111" i="2" a="1"/>
  <c r="O111" i="2" s="1"/>
  <c r="O112" i="2" a="1"/>
  <c r="O112" i="2" s="1"/>
  <c r="O113" i="2" a="1"/>
  <c r="O113" i="2" s="1"/>
  <c r="O114" i="2" a="1"/>
  <c r="O114" i="2" s="1"/>
  <c r="O115" i="2" a="1"/>
  <c r="O115" i="2" s="1"/>
  <c r="O116" i="2" a="1"/>
  <c r="O116" i="2" s="1"/>
  <c r="O117" i="2" a="1"/>
  <c r="O117" i="2" s="1"/>
  <c r="O118" i="2" a="1"/>
  <c r="O118" i="2" s="1"/>
  <c r="O119" i="2" a="1"/>
  <c r="O119" i="2" s="1"/>
  <c r="O120" i="2" a="1"/>
  <c r="O120" i="2" s="1"/>
  <c r="O121" i="2" a="1"/>
  <c r="O121" i="2" s="1"/>
  <c r="O122" i="2" a="1"/>
  <c r="O122" i="2" s="1"/>
  <c r="O123" i="2" a="1"/>
  <c r="O123" i="2" s="1"/>
  <c r="O124" i="2" a="1"/>
  <c r="O124" i="2" s="1"/>
  <c r="O125" i="2" a="1"/>
  <c r="O125" i="2" s="1"/>
  <c r="O126" i="2" a="1"/>
  <c r="O126" i="2" s="1"/>
  <c r="O127" i="2" a="1"/>
  <c r="O127" i="2" s="1"/>
  <c r="O128" i="2" a="1"/>
  <c r="O128" i="2" s="1"/>
  <c r="O129" i="2" a="1"/>
  <c r="O129" i="2" s="1"/>
  <c r="O130" i="2" a="1"/>
  <c r="O130" i="2" s="1"/>
  <c r="O131" i="2" a="1"/>
  <c r="O131" i="2" s="1"/>
  <c r="O132" i="2" a="1"/>
  <c r="O132" i="2" s="1"/>
  <c r="O133" i="2" a="1"/>
  <c r="O133" i="2" s="1"/>
  <c r="O134" i="2" a="1"/>
  <c r="O134" i="2" s="1"/>
  <c r="O135" i="2" a="1"/>
  <c r="O135" i="2" s="1"/>
  <c r="O136" i="2" a="1"/>
  <c r="O136" i="2" s="1"/>
  <c r="O137" i="2" a="1"/>
  <c r="O137" i="2" s="1"/>
  <c r="O138" i="2" a="1"/>
  <c r="O138" i="2" s="1"/>
  <c r="O139" i="2" a="1"/>
  <c r="O139" i="2" s="1"/>
  <c r="O140" i="2" a="1"/>
  <c r="O140" i="2" s="1"/>
  <c r="O141" i="2" a="1"/>
  <c r="O141" i="2" s="1"/>
  <c r="O142" i="2" a="1"/>
  <c r="O142" i="2" s="1"/>
  <c r="O143" i="2" a="1"/>
  <c r="O143" i="2" s="1"/>
  <c r="O144" i="2" a="1"/>
  <c r="O144" i="2" s="1"/>
  <c r="O145" i="2" a="1"/>
  <c r="O145" i="2" s="1"/>
  <c r="O146" i="2" a="1"/>
  <c r="O146" i="2" s="1"/>
  <c r="O147" i="2" a="1"/>
  <c r="O147" i="2" s="1"/>
  <c r="O148" i="2" a="1"/>
  <c r="O148" i="2" s="1"/>
  <c r="O149" i="2" a="1"/>
  <c r="O149" i="2" s="1"/>
  <c r="O150" i="2" a="1"/>
  <c r="O150" i="2" s="1"/>
  <c r="O151" i="2" a="1"/>
  <c r="O151" i="2" s="1"/>
  <c r="O152" i="2" a="1"/>
  <c r="O152" i="2" s="1"/>
  <c r="O153" i="2" a="1"/>
  <c r="O153" i="2" s="1"/>
  <c r="O154" i="2" a="1"/>
  <c r="O154" i="2" s="1"/>
  <c r="O155" i="2" a="1"/>
  <c r="O155" i="2" s="1"/>
  <c r="O156" i="2" a="1"/>
  <c r="O156" i="2" s="1"/>
  <c r="O157" i="2" a="1"/>
  <c r="O157" i="2" s="1"/>
  <c r="O158" i="2" a="1"/>
  <c r="O158" i="2" s="1"/>
  <c r="O159" i="2" a="1"/>
  <c r="O159" i="2" s="1"/>
  <c r="O160" i="2" a="1"/>
  <c r="O160" i="2" s="1"/>
  <c r="O161" i="2" a="1"/>
  <c r="O161" i="2" s="1"/>
  <c r="O162" i="2" a="1"/>
  <c r="O162" i="2" s="1"/>
  <c r="O163" i="2" a="1"/>
  <c r="O163" i="2" s="1"/>
  <c r="O164" i="2" a="1"/>
  <c r="O164" i="2" s="1"/>
  <c r="O165" i="2" a="1"/>
  <c r="O165" i="2" s="1"/>
  <c r="O166" i="2" a="1"/>
  <c r="O166" i="2" s="1"/>
  <c r="O167" i="2" a="1"/>
  <c r="O167" i="2" s="1"/>
  <c r="O168" i="2" a="1"/>
  <c r="O168" i="2" s="1"/>
  <c r="O169" i="2" a="1"/>
  <c r="O169" i="2" s="1"/>
  <c r="O170" i="2" a="1"/>
  <c r="O170" i="2" s="1"/>
  <c r="O171" i="2" a="1"/>
  <c r="O171" i="2" s="1"/>
  <c r="O172" i="2" a="1"/>
  <c r="O172" i="2" s="1"/>
  <c r="O173" i="2" a="1"/>
  <c r="O173" i="2" s="1"/>
  <c r="O174" i="2" a="1"/>
  <c r="O174" i="2" s="1"/>
  <c r="O175" i="2" a="1"/>
  <c r="O175" i="2"/>
  <c r="O176" i="2" a="1"/>
  <c r="O176" i="2"/>
  <c r="O177" i="2" a="1"/>
  <c r="O177" i="2"/>
  <c r="O178" i="2" a="1"/>
  <c r="O178" i="2"/>
  <c r="O179" i="2" a="1"/>
  <c r="O179" i="2"/>
  <c r="O180" i="2" a="1"/>
  <c r="O180" i="2"/>
  <c r="O181" i="2" a="1"/>
  <c r="O181" i="2" s="1"/>
  <c r="O182" i="2" a="1"/>
  <c r="O182" i="2" s="1"/>
  <c r="O183" i="2" a="1"/>
  <c r="O183" i="2" s="1"/>
  <c r="O184" i="2" a="1"/>
  <c r="O184" i="2" s="1"/>
  <c r="O185" i="2" a="1"/>
  <c r="O185" i="2" s="1"/>
  <c r="O186" i="2" a="1"/>
  <c r="O186" i="2" s="1"/>
  <c r="O187" i="2" a="1"/>
  <c r="O187" i="2" s="1"/>
  <c r="O188" i="2" a="1"/>
  <c r="O188" i="2" s="1"/>
  <c r="O189" i="2" a="1"/>
  <c r="O189" i="2" s="1"/>
  <c r="O190" i="2" a="1"/>
  <c r="O190" i="2" s="1"/>
  <c r="O191" i="2" a="1"/>
  <c r="O191" i="2" s="1"/>
  <c r="O192" i="2" a="1"/>
  <c r="O192" i="2" s="1"/>
  <c r="O193" i="2" a="1"/>
  <c r="O193" i="2" s="1"/>
  <c r="O194" i="2" a="1"/>
  <c r="O194" i="2" s="1"/>
  <c r="O195" i="2" a="1"/>
  <c r="O195" i="2" s="1"/>
  <c r="O196" i="2" a="1"/>
  <c r="O196" i="2" s="1"/>
  <c r="O197" i="2" a="1"/>
  <c r="O197" i="2" s="1"/>
  <c r="O198" i="2" a="1"/>
  <c r="O198" i="2" s="1"/>
  <c r="O199" i="2" a="1"/>
  <c r="O199" i="2" s="1"/>
  <c r="O4" i="2" a="1"/>
  <c r="O4" i="2" s="1"/>
  <c r="O200" i="2" a="1"/>
  <c r="O200" i="2" s="1"/>
  <c r="A25" i="3" l="1" a="1"/>
  <c r="A25" i="3" s="1"/>
  <c r="A26" i="3" a="1"/>
  <c r="A26" i="3" s="1"/>
  <c r="A27" i="3" a="1"/>
  <c r="A27" i="3" s="1"/>
  <c r="A28" i="3" a="1"/>
  <c r="A28" i="3" s="1"/>
  <c r="A29" i="3" a="1"/>
  <c r="A29" i="3" s="1"/>
  <c r="A30" i="3" a="1"/>
  <c r="A30" i="3" s="1"/>
  <c r="A31" i="3" a="1"/>
  <c r="A31" i="3" s="1"/>
  <c r="A32" i="3" a="1"/>
  <c r="A32" i="3" s="1"/>
  <c r="A33" i="3" a="1"/>
  <c r="A33" i="3" s="1"/>
  <c r="A34" i="3" a="1"/>
  <c r="A34" i="3" s="1"/>
  <c r="A35" i="3" a="1"/>
  <c r="A35" i="3" s="1"/>
  <c r="A36" i="3" a="1"/>
  <c r="A36" i="3" s="1"/>
  <c r="A37" i="3" a="1"/>
  <c r="A37" i="3" s="1"/>
  <c r="A38" i="3" a="1"/>
  <c r="A38" i="3" s="1"/>
  <c r="A39" i="3" a="1"/>
  <c r="A39" i="3" s="1"/>
  <c r="A40" i="3" a="1"/>
  <c r="A40" i="3" s="1"/>
  <c r="A41" i="3" a="1"/>
  <c r="A41" i="3" s="1"/>
  <c r="A42" i="3" a="1"/>
  <c r="A42" i="3" s="1"/>
  <c r="A43" i="3" a="1"/>
  <c r="A43" i="3" s="1"/>
  <c r="A44" i="3" a="1"/>
  <c r="A44" i="3" s="1"/>
  <c r="A45" i="3" a="1"/>
  <c r="A45" i="3" s="1"/>
  <c r="A46" i="3" a="1"/>
  <c r="A46" i="3" s="1"/>
  <c r="A47" i="3" a="1"/>
  <c r="A47" i="3" s="1"/>
  <c r="A48" i="3" a="1"/>
  <c r="A48" i="3" s="1"/>
  <c r="A49" i="3" a="1"/>
  <c r="A49" i="3" s="1"/>
  <c r="A50" i="3" a="1"/>
  <c r="A50" i="3" s="1"/>
  <c r="A51" i="3" a="1"/>
  <c r="A51" i="3" s="1"/>
  <c r="A52" i="3" a="1"/>
  <c r="A52" i="3" s="1"/>
  <c r="A53" i="3" a="1"/>
  <c r="A53" i="3" s="1"/>
  <c r="A54" i="3" a="1"/>
  <c r="A54" i="3" s="1"/>
  <c r="A55" i="3" a="1"/>
  <c r="A55" i="3" s="1"/>
  <c r="A56" i="3" a="1"/>
  <c r="A56" i="3" s="1"/>
  <c r="A57" i="3" a="1"/>
  <c r="A57" i="3" s="1"/>
  <c r="A58" i="3" a="1"/>
  <c r="A58" i="3" s="1"/>
  <c r="A59" i="3" a="1"/>
  <c r="A59" i="3" s="1"/>
  <c r="A60" i="3" a="1"/>
  <c r="A60" i="3" s="1"/>
  <c r="A61" i="3" a="1"/>
  <c r="A61" i="3" s="1"/>
  <c r="A62" i="3" a="1"/>
  <c r="A62" i="3" s="1"/>
  <c r="A63" i="3" a="1"/>
  <c r="A63" i="3" s="1"/>
  <c r="A64" i="3" a="1"/>
  <c r="A64" i="3" s="1"/>
  <c r="A65" i="3" a="1"/>
  <c r="A65" i="3" s="1"/>
  <c r="A66" i="3" a="1"/>
  <c r="A66" i="3" s="1"/>
  <c r="A67" i="3" a="1"/>
  <c r="A67" i="3" s="1"/>
  <c r="A68" i="3" a="1"/>
  <c r="A68" i="3" s="1"/>
  <c r="A69" i="3" a="1"/>
  <c r="A69" i="3" s="1"/>
  <c r="A70" i="3" a="1"/>
  <c r="A70" i="3" s="1"/>
  <c r="A8" i="3" a="1"/>
  <c r="A8" i="3" s="1"/>
  <c r="A9" i="3" a="1"/>
  <c r="A9" i="3" s="1"/>
  <c r="A10" i="3" a="1"/>
  <c r="A10" i="3" s="1"/>
  <c r="A11" i="3" a="1"/>
  <c r="A11" i="3" s="1"/>
  <c r="A12" i="3" a="1"/>
  <c r="A12" i="3" s="1"/>
  <c r="A13" i="3" a="1"/>
  <c r="A13" i="3" s="1"/>
  <c r="A14" i="3" a="1"/>
  <c r="A14" i="3" s="1"/>
  <c r="A15" i="3" a="1"/>
  <c r="A15" i="3" s="1"/>
  <c r="A16" i="3" a="1"/>
  <c r="A16" i="3" s="1"/>
  <c r="A17" i="3" a="1"/>
  <c r="A17" i="3" s="1"/>
  <c r="A18" i="3" a="1"/>
  <c r="A18" i="3" s="1"/>
  <c r="A19" i="3" a="1"/>
  <c r="A19" i="3" s="1"/>
  <c r="A20" i="3" a="1"/>
  <c r="A20" i="3" s="1"/>
  <c r="A21" i="3" a="1"/>
  <c r="A21" i="3" s="1"/>
  <c r="A22" i="3" a="1"/>
  <c r="A22" i="3" s="1"/>
  <c r="A23" i="3" a="1"/>
  <c r="A23" i="3" s="1"/>
  <c r="A24" i="3" a="1"/>
  <c r="A24" i="3" s="1"/>
  <c r="A7" i="3" a="1"/>
  <c r="A7" i="3" s="1"/>
  <c r="B8" i="3" a="1"/>
  <c r="B8" i="3" s="1"/>
  <c r="C8" i="3" a="1"/>
  <c r="C8" i="3" s="1"/>
  <c r="D8" i="3" a="1"/>
  <c r="D8" i="3" s="1"/>
  <c r="E8" i="3" a="1"/>
  <c r="E8" i="3" s="1"/>
  <c r="F8" i="3" a="1"/>
  <c r="F8" i="3" s="1"/>
  <c r="B9" i="3" a="1"/>
  <c r="B9" i="3" s="1"/>
  <c r="C9" i="3" a="1"/>
  <c r="C9" i="3" s="1"/>
  <c r="D9" i="3" a="1"/>
  <c r="D9" i="3" s="1"/>
  <c r="E9" i="3" a="1"/>
  <c r="E9" i="3" s="1"/>
  <c r="F9" i="3" a="1"/>
  <c r="F9" i="3" s="1"/>
  <c r="B10" i="3" a="1"/>
  <c r="B10" i="3" s="1"/>
  <c r="C10" i="3" a="1"/>
  <c r="C10" i="3" s="1"/>
  <c r="D10" i="3" a="1"/>
  <c r="D10" i="3" s="1"/>
  <c r="E10" i="3" a="1"/>
  <c r="E10" i="3" s="1"/>
  <c r="F10" i="3" a="1"/>
  <c r="F10" i="3" s="1"/>
  <c r="B11" i="3" a="1"/>
  <c r="B11" i="3" s="1"/>
  <c r="C11" i="3" a="1"/>
  <c r="C11" i="3" s="1"/>
  <c r="D11" i="3" a="1"/>
  <c r="D11" i="3" s="1"/>
  <c r="E11" i="3" a="1"/>
  <c r="E11" i="3" s="1"/>
  <c r="F11" i="3" a="1"/>
  <c r="F11" i="3" s="1"/>
  <c r="B12" i="3" a="1"/>
  <c r="B12" i="3" s="1"/>
  <c r="C12" i="3" a="1"/>
  <c r="C12" i="3" s="1"/>
  <c r="D12" i="3" a="1"/>
  <c r="D12" i="3" s="1"/>
  <c r="E12" i="3" a="1"/>
  <c r="E12" i="3" s="1"/>
  <c r="F12" i="3" a="1"/>
  <c r="F12" i="3" s="1"/>
  <c r="B13" i="3" a="1"/>
  <c r="B13" i="3" s="1"/>
  <c r="C13" i="3" a="1"/>
  <c r="C13" i="3" s="1"/>
  <c r="D13" i="3" a="1"/>
  <c r="D13" i="3" s="1"/>
  <c r="E13" i="3" a="1"/>
  <c r="E13" i="3" s="1"/>
  <c r="F13" i="3" a="1"/>
  <c r="F13" i="3" s="1"/>
  <c r="B14" i="3" a="1"/>
  <c r="B14" i="3" s="1"/>
  <c r="C14" i="3" a="1"/>
  <c r="C14" i="3" s="1"/>
  <c r="D14" i="3" a="1"/>
  <c r="D14" i="3" s="1"/>
  <c r="E14" i="3" a="1"/>
  <c r="E14" i="3" s="1"/>
  <c r="F14" i="3" a="1"/>
  <c r="F14" i="3" s="1"/>
  <c r="B15" i="3" a="1"/>
  <c r="B15" i="3" s="1"/>
  <c r="C15" i="3" a="1"/>
  <c r="C15" i="3" s="1"/>
  <c r="D15" i="3" a="1"/>
  <c r="D15" i="3" s="1"/>
  <c r="E15" i="3" a="1"/>
  <c r="E15" i="3" s="1"/>
  <c r="F15" i="3" a="1"/>
  <c r="F15" i="3" s="1"/>
  <c r="B16" i="3" a="1"/>
  <c r="B16" i="3" s="1"/>
  <c r="C16" i="3" a="1"/>
  <c r="C16" i="3" s="1"/>
  <c r="D16" i="3" a="1"/>
  <c r="D16" i="3" s="1"/>
  <c r="E16" i="3" a="1"/>
  <c r="E16" i="3" s="1"/>
  <c r="F16" i="3" a="1"/>
  <c r="F16" i="3" s="1"/>
  <c r="B17" i="3" a="1"/>
  <c r="B17" i="3" s="1"/>
  <c r="C17" i="3" a="1"/>
  <c r="C17" i="3" s="1"/>
  <c r="D17" i="3" a="1"/>
  <c r="D17" i="3" s="1"/>
  <c r="E17" i="3" a="1"/>
  <c r="E17" i="3" s="1"/>
  <c r="F17" i="3" a="1"/>
  <c r="F17" i="3" s="1"/>
  <c r="B18" i="3" a="1"/>
  <c r="B18" i="3" s="1"/>
  <c r="C18" i="3" a="1"/>
  <c r="C18" i="3" s="1"/>
  <c r="D18" i="3" a="1"/>
  <c r="D18" i="3" s="1"/>
  <c r="E18" i="3" a="1"/>
  <c r="E18" i="3" s="1"/>
  <c r="F18" i="3" a="1"/>
  <c r="F18" i="3" s="1"/>
  <c r="B19" i="3" a="1"/>
  <c r="B19" i="3" s="1"/>
  <c r="C19" i="3" a="1"/>
  <c r="C19" i="3" s="1"/>
  <c r="D19" i="3" a="1"/>
  <c r="D19" i="3" s="1"/>
  <c r="E19" i="3" a="1"/>
  <c r="E19" i="3" s="1"/>
  <c r="F19" i="3" a="1"/>
  <c r="F19" i="3" s="1"/>
  <c r="B20" i="3" a="1"/>
  <c r="B20" i="3" s="1"/>
  <c r="C20" i="3" a="1"/>
  <c r="C20" i="3" s="1"/>
  <c r="D20" i="3" a="1"/>
  <c r="D20" i="3" s="1"/>
  <c r="E20" i="3" a="1"/>
  <c r="E20" i="3" s="1"/>
  <c r="F20" i="3" a="1"/>
  <c r="F20" i="3" s="1"/>
  <c r="B21" i="3" a="1"/>
  <c r="B21" i="3" s="1"/>
  <c r="C21" i="3" a="1"/>
  <c r="C21" i="3" s="1"/>
  <c r="D21" i="3" a="1"/>
  <c r="D21" i="3" s="1"/>
  <c r="E21" i="3" a="1"/>
  <c r="E21" i="3" s="1"/>
  <c r="F21" i="3" a="1"/>
  <c r="F21" i="3" s="1"/>
  <c r="B22" i="3" a="1"/>
  <c r="B22" i="3" s="1"/>
  <c r="C22" i="3" a="1"/>
  <c r="C22" i="3" s="1"/>
  <c r="D22" i="3" a="1"/>
  <c r="D22" i="3" s="1"/>
  <c r="E22" i="3" a="1"/>
  <c r="E22" i="3" s="1"/>
  <c r="F22" i="3" a="1"/>
  <c r="F22" i="3" s="1"/>
  <c r="B23" i="3" a="1"/>
  <c r="B23" i="3" s="1"/>
  <c r="C23" i="3" a="1"/>
  <c r="C23" i="3" s="1"/>
  <c r="D23" i="3" a="1"/>
  <c r="D23" i="3" s="1"/>
  <c r="E23" i="3" a="1"/>
  <c r="E23" i="3" s="1"/>
  <c r="F23" i="3" a="1"/>
  <c r="F23" i="3" s="1"/>
  <c r="B24" i="3" a="1"/>
  <c r="B24" i="3" s="1"/>
  <c r="C24" i="3" a="1"/>
  <c r="C24" i="3" s="1"/>
  <c r="D24" i="3" a="1"/>
  <c r="D24" i="3" s="1"/>
  <c r="E24" i="3" a="1"/>
  <c r="E24" i="3" s="1"/>
  <c r="F24" i="3" a="1"/>
  <c r="F24" i="3" s="1"/>
  <c r="B25" i="3" a="1"/>
  <c r="B25" i="3" s="1"/>
  <c r="C25" i="3" a="1"/>
  <c r="C25" i="3" s="1"/>
  <c r="D25" i="3" a="1"/>
  <c r="D25" i="3" s="1"/>
  <c r="E25" i="3" a="1"/>
  <c r="E25" i="3" s="1"/>
  <c r="F25" i="3" a="1"/>
  <c r="F25" i="3" s="1"/>
  <c r="B26" i="3" a="1"/>
  <c r="B26" i="3" s="1"/>
  <c r="C26" i="3" a="1"/>
  <c r="C26" i="3" s="1"/>
  <c r="D26" i="3" a="1"/>
  <c r="D26" i="3" s="1"/>
  <c r="E26" i="3" a="1"/>
  <c r="E26" i="3" s="1"/>
  <c r="F26" i="3" a="1"/>
  <c r="F26" i="3" s="1"/>
  <c r="B27" i="3" a="1"/>
  <c r="B27" i="3" s="1"/>
  <c r="C27" i="3" a="1"/>
  <c r="C27" i="3" s="1"/>
  <c r="D27" i="3" a="1"/>
  <c r="D27" i="3" s="1"/>
  <c r="E27" i="3" a="1"/>
  <c r="E27" i="3" s="1"/>
  <c r="F27" i="3" a="1"/>
  <c r="F27" i="3" s="1"/>
  <c r="B28" i="3" a="1"/>
  <c r="B28" i="3" s="1"/>
  <c r="C28" i="3" a="1"/>
  <c r="C28" i="3" s="1"/>
  <c r="D28" i="3" a="1"/>
  <c r="D28" i="3" s="1"/>
  <c r="E28" i="3" a="1"/>
  <c r="E28" i="3" s="1"/>
  <c r="F28" i="3" a="1"/>
  <c r="F28" i="3" s="1"/>
  <c r="B29" i="3" a="1"/>
  <c r="B29" i="3" s="1"/>
  <c r="C29" i="3" a="1"/>
  <c r="C29" i="3" s="1"/>
  <c r="D29" i="3" a="1"/>
  <c r="D29" i="3" s="1"/>
  <c r="E29" i="3" a="1"/>
  <c r="E29" i="3" s="1"/>
  <c r="F29" i="3" a="1"/>
  <c r="F29" i="3" s="1"/>
  <c r="B30" i="3" a="1"/>
  <c r="B30" i="3" s="1"/>
  <c r="C30" i="3" a="1"/>
  <c r="C30" i="3" s="1"/>
  <c r="D30" i="3" a="1"/>
  <c r="D30" i="3" s="1"/>
  <c r="E30" i="3" a="1"/>
  <c r="E30" i="3" s="1"/>
  <c r="F30" i="3" a="1"/>
  <c r="F30" i="3" s="1"/>
  <c r="B31" i="3" a="1"/>
  <c r="B31" i="3" s="1"/>
  <c r="C31" i="3" a="1"/>
  <c r="C31" i="3" s="1"/>
  <c r="D31" i="3" a="1"/>
  <c r="D31" i="3" s="1"/>
  <c r="E31" i="3" a="1"/>
  <c r="E31" i="3" s="1"/>
  <c r="F31" i="3" a="1"/>
  <c r="F31" i="3" s="1"/>
  <c r="B32" i="3" a="1"/>
  <c r="B32" i="3" s="1"/>
  <c r="C32" i="3" a="1"/>
  <c r="C32" i="3" s="1"/>
  <c r="D32" i="3" a="1"/>
  <c r="D32" i="3" s="1"/>
  <c r="E32" i="3" a="1"/>
  <c r="E32" i="3" s="1"/>
  <c r="F32" i="3" a="1"/>
  <c r="F32" i="3" s="1"/>
  <c r="B33" i="3" a="1"/>
  <c r="B33" i="3" s="1"/>
  <c r="C33" i="3" a="1"/>
  <c r="C33" i="3" s="1"/>
  <c r="D33" i="3" a="1"/>
  <c r="D33" i="3" s="1"/>
  <c r="E33" i="3" a="1"/>
  <c r="E33" i="3" s="1"/>
  <c r="F33" i="3" a="1"/>
  <c r="F33" i="3" s="1"/>
  <c r="B34" i="3" a="1"/>
  <c r="B34" i="3" s="1"/>
  <c r="C34" i="3" a="1"/>
  <c r="C34" i="3" s="1"/>
  <c r="D34" i="3" a="1"/>
  <c r="D34" i="3" s="1"/>
  <c r="E34" i="3" a="1"/>
  <c r="E34" i="3" s="1"/>
  <c r="F34" i="3" a="1"/>
  <c r="F34" i="3" s="1"/>
  <c r="B35" i="3" a="1"/>
  <c r="B35" i="3" s="1"/>
  <c r="C35" i="3" a="1"/>
  <c r="C35" i="3" s="1"/>
  <c r="D35" i="3" a="1"/>
  <c r="D35" i="3" s="1"/>
  <c r="E35" i="3" a="1"/>
  <c r="E35" i="3" s="1"/>
  <c r="F35" i="3" a="1"/>
  <c r="F35" i="3" s="1"/>
  <c r="B36" i="3" a="1"/>
  <c r="B36" i="3" s="1"/>
  <c r="C36" i="3" a="1"/>
  <c r="C36" i="3" s="1"/>
  <c r="D36" i="3" a="1"/>
  <c r="D36" i="3" s="1"/>
  <c r="E36" i="3" a="1"/>
  <c r="E36" i="3" s="1"/>
  <c r="F36" i="3" a="1"/>
  <c r="F36" i="3" s="1"/>
  <c r="B37" i="3" a="1"/>
  <c r="B37" i="3" s="1"/>
  <c r="C37" i="3" a="1"/>
  <c r="C37" i="3" s="1"/>
  <c r="D37" i="3" a="1"/>
  <c r="D37" i="3" s="1"/>
  <c r="E37" i="3" a="1"/>
  <c r="E37" i="3" s="1"/>
  <c r="F37" i="3" a="1"/>
  <c r="F37" i="3" s="1"/>
  <c r="B38" i="3" a="1"/>
  <c r="B38" i="3" s="1"/>
  <c r="C38" i="3" a="1"/>
  <c r="C38" i="3" s="1"/>
  <c r="D38" i="3" a="1"/>
  <c r="D38" i="3" s="1"/>
  <c r="E38" i="3" a="1"/>
  <c r="E38" i="3" s="1"/>
  <c r="F38" i="3" a="1"/>
  <c r="F38" i="3" s="1"/>
  <c r="B39" i="3" a="1"/>
  <c r="B39" i="3" s="1"/>
  <c r="C39" i="3" a="1"/>
  <c r="C39" i="3" s="1"/>
  <c r="D39" i="3" a="1"/>
  <c r="D39" i="3" s="1"/>
  <c r="E39" i="3" a="1"/>
  <c r="E39" i="3" s="1"/>
  <c r="F39" i="3" a="1"/>
  <c r="F39" i="3" s="1"/>
  <c r="B40" i="3" a="1"/>
  <c r="B40" i="3" s="1"/>
  <c r="C40" i="3" a="1"/>
  <c r="C40" i="3" s="1"/>
  <c r="D40" i="3" a="1"/>
  <c r="D40" i="3" s="1"/>
  <c r="E40" i="3" a="1"/>
  <c r="E40" i="3" s="1"/>
  <c r="F40" i="3" a="1"/>
  <c r="F40" i="3" s="1"/>
  <c r="B41" i="3" a="1"/>
  <c r="B41" i="3" s="1"/>
  <c r="C41" i="3" a="1"/>
  <c r="C41" i="3" s="1"/>
  <c r="D41" i="3" a="1"/>
  <c r="D41" i="3" s="1"/>
  <c r="E41" i="3" a="1"/>
  <c r="E41" i="3" s="1"/>
  <c r="F41" i="3" a="1"/>
  <c r="F41" i="3" s="1"/>
  <c r="B42" i="3" a="1"/>
  <c r="B42" i="3" s="1"/>
  <c r="C42" i="3" a="1"/>
  <c r="C42" i="3" s="1"/>
  <c r="D42" i="3" a="1"/>
  <c r="D42" i="3" s="1"/>
  <c r="E42" i="3" a="1"/>
  <c r="E42" i="3" s="1"/>
  <c r="F42" i="3" a="1"/>
  <c r="F42" i="3" s="1"/>
  <c r="B43" i="3" a="1"/>
  <c r="B43" i="3" s="1"/>
  <c r="C43" i="3" a="1"/>
  <c r="C43" i="3" s="1"/>
  <c r="D43" i="3" a="1"/>
  <c r="D43" i="3" s="1"/>
  <c r="E43" i="3" a="1"/>
  <c r="E43" i="3" s="1"/>
  <c r="F43" i="3" a="1"/>
  <c r="F43" i="3" s="1"/>
  <c r="B44" i="3" a="1"/>
  <c r="B44" i="3" s="1"/>
  <c r="C44" i="3" a="1"/>
  <c r="C44" i="3" s="1"/>
  <c r="D44" i="3" a="1"/>
  <c r="D44" i="3" s="1"/>
  <c r="E44" i="3" a="1"/>
  <c r="E44" i="3" s="1"/>
  <c r="F44" i="3" a="1"/>
  <c r="F44" i="3" s="1"/>
  <c r="B45" i="3" a="1"/>
  <c r="B45" i="3" s="1"/>
  <c r="C45" i="3" a="1"/>
  <c r="C45" i="3" s="1"/>
  <c r="D45" i="3" a="1"/>
  <c r="D45" i="3" s="1"/>
  <c r="E45" i="3" a="1"/>
  <c r="E45" i="3" s="1"/>
  <c r="F45" i="3" a="1"/>
  <c r="F45" i="3" s="1"/>
  <c r="B46" i="3" a="1"/>
  <c r="B46" i="3" s="1"/>
  <c r="C46" i="3" a="1"/>
  <c r="C46" i="3" s="1"/>
  <c r="D46" i="3" a="1"/>
  <c r="D46" i="3" s="1"/>
  <c r="E46" i="3" a="1"/>
  <c r="E46" i="3" s="1"/>
  <c r="F46" i="3" a="1"/>
  <c r="F46" i="3" s="1"/>
  <c r="B47" i="3" a="1"/>
  <c r="B47" i="3" s="1"/>
  <c r="C47" i="3" a="1"/>
  <c r="C47" i="3" s="1"/>
  <c r="D47" i="3" a="1"/>
  <c r="D47" i="3" s="1"/>
  <c r="E47" i="3" a="1"/>
  <c r="E47" i="3" s="1"/>
  <c r="F47" i="3" a="1"/>
  <c r="F47" i="3" s="1"/>
  <c r="B48" i="3" a="1"/>
  <c r="B48" i="3" s="1"/>
  <c r="C48" i="3" a="1"/>
  <c r="C48" i="3" s="1"/>
  <c r="D48" i="3" a="1"/>
  <c r="D48" i="3" s="1"/>
  <c r="E48" i="3" a="1"/>
  <c r="E48" i="3" s="1"/>
  <c r="F48" i="3" a="1"/>
  <c r="F48" i="3" s="1"/>
  <c r="B49" i="3" a="1"/>
  <c r="B49" i="3" s="1"/>
  <c r="C49" i="3" a="1"/>
  <c r="C49" i="3" s="1"/>
  <c r="D49" i="3" a="1"/>
  <c r="D49" i="3" s="1"/>
  <c r="E49" i="3" a="1"/>
  <c r="E49" i="3" s="1"/>
  <c r="F49" i="3" a="1"/>
  <c r="F49" i="3" s="1"/>
  <c r="B50" i="3" a="1"/>
  <c r="B50" i="3" s="1"/>
  <c r="C50" i="3" a="1"/>
  <c r="C50" i="3" s="1"/>
  <c r="D50" i="3" a="1"/>
  <c r="D50" i="3" s="1"/>
  <c r="E50" i="3" a="1"/>
  <c r="E50" i="3" s="1"/>
  <c r="F50" i="3" a="1"/>
  <c r="F50" i="3" s="1"/>
  <c r="B51" i="3" a="1"/>
  <c r="B51" i="3" s="1"/>
  <c r="C51" i="3" a="1"/>
  <c r="C51" i="3" s="1"/>
  <c r="D51" i="3" a="1"/>
  <c r="D51" i="3" s="1"/>
  <c r="E51" i="3" a="1"/>
  <c r="E51" i="3" s="1"/>
  <c r="F51" i="3" a="1"/>
  <c r="F51" i="3" s="1"/>
  <c r="B52" i="3" a="1"/>
  <c r="B52" i="3" s="1"/>
  <c r="C52" i="3" a="1"/>
  <c r="C52" i="3" s="1"/>
  <c r="D52" i="3" a="1"/>
  <c r="D52" i="3" s="1"/>
  <c r="E52" i="3" a="1"/>
  <c r="E52" i="3" s="1"/>
  <c r="F52" i="3" a="1"/>
  <c r="F52" i="3" s="1"/>
  <c r="B53" i="3" a="1"/>
  <c r="B53" i="3" s="1"/>
  <c r="C53" i="3" a="1"/>
  <c r="C53" i="3" s="1"/>
  <c r="D53" i="3" a="1"/>
  <c r="D53" i="3" s="1"/>
  <c r="E53" i="3" a="1"/>
  <c r="E53" i="3" s="1"/>
  <c r="F53" i="3" a="1"/>
  <c r="F53" i="3" s="1"/>
  <c r="B54" i="3" a="1"/>
  <c r="B54" i="3" s="1"/>
  <c r="C54" i="3" a="1"/>
  <c r="C54" i="3" s="1"/>
  <c r="D54" i="3" a="1"/>
  <c r="D54" i="3" s="1"/>
  <c r="E54" i="3" a="1"/>
  <c r="E54" i="3" s="1"/>
  <c r="F54" i="3" a="1"/>
  <c r="F54" i="3" s="1"/>
  <c r="B55" i="3" a="1"/>
  <c r="B55" i="3" s="1"/>
  <c r="C55" i="3" a="1"/>
  <c r="C55" i="3" s="1"/>
  <c r="D55" i="3" a="1"/>
  <c r="D55" i="3" s="1"/>
  <c r="E55" i="3" a="1"/>
  <c r="E55" i="3" s="1"/>
  <c r="F55" i="3" a="1"/>
  <c r="F55" i="3" s="1"/>
  <c r="B56" i="3" a="1"/>
  <c r="B56" i="3" s="1"/>
  <c r="C56" i="3" a="1"/>
  <c r="C56" i="3" s="1"/>
  <c r="D56" i="3" a="1"/>
  <c r="D56" i="3" s="1"/>
  <c r="E56" i="3" a="1"/>
  <c r="E56" i="3" s="1"/>
  <c r="F56" i="3" a="1"/>
  <c r="F56" i="3" s="1"/>
  <c r="B57" i="3" a="1"/>
  <c r="B57" i="3" s="1"/>
  <c r="C57" i="3" a="1"/>
  <c r="C57" i="3" s="1"/>
  <c r="D57" i="3" a="1"/>
  <c r="D57" i="3" s="1"/>
  <c r="E57" i="3" a="1"/>
  <c r="E57" i="3" s="1"/>
  <c r="F57" i="3" a="1"/>
  <c r="F57" i="3" s="1"/>
  <c r="B58" i="3" a="1"/>
  <c r="B58" i="3" s="1"/>
  <c r="C58" i="3" a="1"/>
  <c r="C58" i="3" s="1"/>
  <c r="D58" i="3" a="1"/>
  <c r="D58" i="3" s="1"/>
  <c r="E58" i="3" a="1"/>
  <c r="E58" i="3" s="1"/>
  <c r="F58" i="3" a="1"/>
  <c r="F58" i="3" s="1"/>
  <c r="B59" i="3" a="1"/>
  <c r="B59" i="3" s="1"/>
  <c r="C59" i="3" a="1"/>
  <c r="C59" i="3" s="1"/>
  <c r="D59" i="3" a="1"/>
  <c r="D59" i="3" s="1"/>
  <c r="E59" i="3" a="1"/>
  <c r="E59" i="3" s="1"/>
  <c r="F59" i="3" a="1"/>
  <c r="F59" i="3" s="1"/>
  <c r="B60" i="3" a="1"/>
  <c r="B60" i="3" s="1"/>
  <c r="C60" i="3" a="1"/>
  <c r="C60" i="3" s="1"/>
  <c r="D60" i="3" a="1"/>
  <c r="D60" i="3" s="1"/>
  <c r="E60" i="3" a="1"/>
  <c r="E60" i="3" s="1"/>
  <c r="F60" i="3" a="1"/>
  <c r="F60" i="3" s="1"/>
  <c r="B61" i="3" a="1"/>
  <c r="B61" i="3" s="1"/>
  <c r="C61" i="3" a="1"/>
  <c r="C61" i="3" s="1"/>
  <c r="D61" i="3" a="1"/>
  <c r="D61" i="3" s="1"/>
  <c r="E61" i="3" a="1"/>
  <c r="E61" i="3" s="1"/>
  <c r="F61" i="3" a="1"/>
  <c r="F61" i="3" s="1"/>
  <c r="B62" i="3" a="1"/>
  <c r="B62" i="3" s="1"/>
  <c r="C62" i="3" a="1"/>
  <c r="C62" i="3" s="1"/>
  <c r="D62" i="3" a="1"/>
  <c r="D62" i="3" s="1"/>
  <c r="E62" i="3" a="1"/>
  <c r="E62" i="3" s="1"/>
  <c r="F62" i="3" a="1"/>
  <c r="F62" i="3" s="1"/>
  <c r="B63" i="3" a="1"/>
  <c r="B63" i="3" s="1"/>
  <c r="C63" i="3" a="1"/>
  <c r="C63" i="3" s="1"/>
  <c r="D63" i="3" a="1"/>
  <c r="D63" i="3" s="1"/>
  <c r="E63" i="3" a="1"/>
  <c r="E63" i="3" s="1"/>
  <c r="F63" i="3" a="1"/>
  <c r="F63" i="3" s="1"/>
  <c r="B64" i="3" a="1"/>
  <c r="B64" i="3" s="1"/>
  <c r="C64" i="3" a="1"/>
  <c r="C64" i="3" s="1"/>
  <c r="D64" i="3" a="1"/>
  <c r="D64" i="3" s="1"/>
  <c r="E64" i="3" a="1"/>
  <c r="E64" i="3" s="1"/>
  <c r="F64" i="3" a="1"/>
  <c r="F64" i="3" s="1"/>
  <c r="B65" i="3" a="1"/>
  <c r="B65" i="3" s="1"/>
  <c r="C65" i="3" a="1"/>
  <c r="C65" i="3" s="1"/>
  <c r="D65" i="3" a="1"/>
  <c r="D65" i="3" s="1"/>
  <c r="E65" i="3" a="1"/>
  <c r="E65" i="3" s="1"/>
  <c r="F65" i="3" a="1"/>
  <c r="F65" i="3" s="1"/>
  <c r="B66" i="3" a="1"/>
  <c r="B66" i="3" s="1"/>
  <c r="C66" i="3" a="1"/>
  <c r="C66" i="3" s="1"/>
  <c r="D66" i="3" a="1"/>
  <c r="D66" i="3" s="1"/>
  <c r="E66" i="3" a="1"/>
  <c r="E66" i="3" s="1"/>
  <c r="F66" i="3" a="1"/>
  <c r="F66" i="3" s="1"/>
  <c r="B67" i="3" a="1"/>
  <c r="B67" i="3" s="1"/>
  <c r="C67" i="3" a="1"/>
  <c r="C67" i="3" s="1"/>
  <c r="D67" i="3" a="1"/>
  <c r="D67" i="3" s="1"/>
  <c r="E67" i="3" a="1"/>
  <c r="E67" i="3" s="1"/>
  <c r="F67" i="3" a="1"/>
  <c r="F67" i="3" s="1"/>
  <c r="B68" i="3" a="1"/>
  <c r="B68" i="3" s="1"/>
  <c r="C68" i="3" a="1"/>
  <c r="C68" i="3" s="1"/>
  <c r="D68" i="3" a="1"/>
  <c r="D68" i="3" s="1"/>
  <c r="E68" i="3" a="1"/>
  <c r="E68" i="3" s="1"/>
  <c r="F68" i="3" a="1"/>
  <c r="F68" i="3" s="1"/>
  <c r="B69" i="3" a="1"/>
  <c r="B69" i="3" s="1"/>
  <c r="C69" i="3" a="1"/>
  <c r="C69" i="3" s="1"/>
  <c r="D69" i="3" a="1"/>
  <c r="D69" i="3" s="1"/>
  <c r="E69" i="3" a="1"/>
  <c r="E69" i="3" s="1"/>
  <c r="F69" i="3" a="1"/>
  <c r="F69" i="3" s="1"/>
  <c r="B70" i="3" a="1"/>
  <c r="B70" i="3" s="1"/>
  <c r="C70" i="3" a="1"/>
  <c r="C70" i="3" s="1"/>
  <c r="D70" i="3" a="1"/>
  <c r="D70" i="3" s="1"/>
  <c r="E70" i="3" a="1"/>
  <c r="E70" i="3" s="1"/>
  <c r="F70" i="3" a="1"/>
  <c r="F70" i="3" s="1"/>
  <c r="C7" i="3" a="1"/>
  <c r="C7" i="3" s="1"/>
  <c r="D7" i="3" a="1"/>
  <c r="D7" i="3" s="1"/>
  <c r="E7" i="3" a="1"/>
  <c r="E7" i="3" s="1"/>
  <c r="F7" i="3" a="1"/>
  <c r="F7" i="3" s="1"/>
  <c r="B7" i="3" a="1"/>
  <c r="B7" i="3" s="1"/>
  <c r="M4" i="2" a="1"/>
  <c r="M4" i="2" s="1"/>
  <c r="L14" i="2" a="1"/>
  <c r="L14" i="2" s="1"/>
  <c r="L15" i="2" a="1"/>
  <c r="L15" i="2" s="1"/>
  <c r="L16" i="2" a="1"/>
  <c r="L16" i="2" s="1"/>
  <c r="L17" i="2" a="1"/>
  <c r="L17" i="2" s="1"/>
  <c r="L18" i="2" a="1"/>
  <c r="L18" i="2" s="1"/>
  <c r="L19" i="2" a="1"/>
  <c r="L19" i="2" s="1"/>
  <c r="L20" i="2" a="1"/>
  <c r="L20" i="2" s="1"/>
  <c r="L21" i="2" a="1"/>
  <c r="L21" i="2" s="1"/>
  <c r="L22" i="2" a="1"/>
  <c r="L22" i="2" s="1"/>
  <c r="L23" i="2" a="1"/>
  <c r="L23" i="2" s="1"/>
  <c r="L24" i="2" a="1"/>
  <c r="L24" i="2" s="1"/>
  <c r="L25" i="2" a="1"/>
  <c r="L25" i="2" s="1"/>
  <c r="L26" i="2" a="1"/>
  <c r="L26" i="2" s="1"/>
  <c r="L27" i="2" a="1"/>
  <c r="L27" i="2" s="1"/>
  <c r="L28" i="2" a="1"/>
  <c r="L28" i="2" s="1"/>
  <c r="L29" i="2" a="1"/>
  <c r="L29" i="2" s="1"/>
  <c r="L30" i="2" a="1"/>
  <c r="L30" i="2" s="1"/>
  <c r="L31" i="2" a="1"/>
  <c r="L31" i="2" s="1"/>
  <c r="L32" i="2" a="1"/>
  <c r="L32" i="2" s="1"/>
  <c r="L33" i="2" a="1"/>
  <c r="L33" i="2" s="1"/>
  <c r="L34" i="2" a="1"/>
  <c r="L34" i="2" s="1"/>
  <c r="L35" i="2" a="1"/>
  <c r="L35" i="2" s="1"/>
  <c r="L36" i="2" a="1"/>
  <c r="L36" i="2" s="1"/>
  <c r="L37" i="2" a="1"/>
  <c r="L37" i="2" s="1"/>
  <c r="L38" i="2" a="1"/>
  <c r="L38" i="2" s="1"/>
  <c r="L39" i="2" a="1"/>
  <c r="L39" i="2" s="1"/>
  <c r="L40" i="2" a="1"/>
  <c r="L40" i="2" s="1"/>
  <c r="L41" i="2" a="1"/>
  <c r="L41" i="2" s="1"/>
  <c r="L42" i="2" a="1"/>
  <c r="L42" i="2" s="1"/>
  <c r="L43" i="2" a="1"/>
  <c r="L43" i="2" s="1"/>
  <c r="L44" i="2" a="1"/>
  <c r="L44" i="2" s="1"/>
  <c r="L45" i="2" a="1"/>
  <c r="L45" i="2" s="1"/>
  <c r="L46" i="2" a="1"/>
  <c r="L46" i="2" s="1"/>
  <c r="L47" i="2" a="1"/>
  <c r="L47" i="2" s="1"/>
  <c r="L48" i="2" a="1"/>
  <c r="L48" i="2" s="1"/>
  <c r="L49" i="2" a="1"/>
  <c r="L49" i="2" s="1"/>
  <c r="L50" i="2" a="1"/>
  <c r="L50" i="2" s="1"/>
  <c r="L51" i="2" a="1"/>
  <c r="L51" i="2" s="1"/>
  <c r="L52" i="2" a="1"/>
  <c r="L52" i="2" s="1"/>
  <c r="L53" i="2" a="1"/>
  <c r="L53" i="2" s="1"/>
  <c r="L54" i="2" a="1"/>
  <c r="L54" i="2" s="1"/>
  <c r="L55" i="2" a="1"/>
  <c r="L55" i="2" s="1"/>
  <c r="L56" i="2" a="1"/>
  <c r="L56" i="2" s="1"/>
  <c r="L57" i="2" a="1"/>
  <c r="L57" i="2" s="1"/>
  <c r="L58" i="2" a="1"/>
  <c r="L58" i="2" s="1"/>
  <c r="L59" i="2" a="1"/>
  <c r="L59" i="2" s="1"/>
  <c r="L60" i="2" a="1"/>
  <c r="L60" i="2" s="1"/>
  <c r="L61" i="2" a="1"/>
  <c r="L61" i="2" s="1"/>
  <c r="L62" i="2" a="1"/>
  <c r="L62" i="2" s="1"/>
  <c r="L63" i="2" a="1"/>
  <c r="L63" i="2" s="1"/>
  <c r="L64" i="2" a="1"/>
  <c r="L64" i="2" s="1"/>
  <c r="L65" i="2" a="1"/>
  <c r="L65" i="2" s="1"/>
  <c r="L66" i="2" a="1"/>
  <c r="L66" i="2" s="1"/>
  <c r="L67" i="2" a="1"/>
  <c r="L67" i="2" s="1"/>
  <c r="L68" i="2" a="1"/>
  <c r="L68" i="2" s="1"/>
  <c r="L69" i="2" a="1"/>
  <c r="L69" i="2" s="1"/>
  <c r="L70" i="2" a="1"/>
  <c r="L70" i="2" s="1"/>
  <c r="L71" i="2" a="1"/>
  <c r="L71" i="2" s="1"/>
  <c r="L72" i="2" a="1"/>
  <c r="L72" i="2" s="1"/>
  <c r="L73" i="2" a="1"/>
  <c r="L73" i="2" s="1"/>
  <c r="L74" i="2" a="1"/>
  <c r="L74" i="2" s="1"/>
  <c r="L75" i="2" a="1"/>
  <c r="L75" i="2" s="1"/>
  <c r="L76" i="2" a="1"/>
  <c r="L76" i="2" s="1"/>
  <c r="L77" i="2" a="1"/>
  <c r="L77" i="2" s="1"/>
  <c r="L78" i="2" a="1"/>
  <c r="L78" i="2" s="1"/>
  <c r="L79" i="2" a="1"/>
  <c r="L79" i="2" s="1"/>
  <c r="L80" i="2" a="1"/>
  <c r="L80" i="2" s="1"/>
  <c r="L81" i="2" a="1"/>
  <c r="L81" i="2" s="1"/>
  <c r="L82" i="2" a="1"/>
  <c r="L82" i="2" s="1"/>
  <c r="L83" i="2" a="1"/>
  <c r="L83" i="2" s="1"/>
  <c r="L84" i="2" a="1"/>
  <c r="L84" i="2" s="1"/>
  <c r="L85" i="2" a="1"/>
  <c r="L85" i="2" s="1"/>
  <c r="L86" i="2" a="1"/>
  <c r="L86" i="2" s="1"/>
  <c r="L87" i="2" a="1"/>
  <c r="L87" i="2" s="1"/>
  <c r="L88" i="2" a="1"/>
  <c r="L88" i="2" s="1"/>
  <c r="L89" i="2" a="1"/>
  <c r="L89" i="2" s="1"/>
  <c r="L90" i="2" a="1"/>
  <c r="L90" i="2" s="1"/>
  <c r="L91" i="2" a="1"/>
  <c r="L91" i="2" s="1"/>
  <c r="L92" i="2" a="1"/>
  <c r="L92" i="2" s="1"/>
  <c r="L93" i="2" a="1"/>
  <c r="L93" i="2" s="1"/>
  <c r="L94" i="2" a="1"/>
  <c r="L94" i="2" s="1"/>
  <c r="L95" i="2" a="1"/>
  <c r="L95" i="2" s="1"/>
  <c r="L96" i="2" a="1"/>
  <c r="L96" i="2" s="1"/>
  <c r="L97" i="2" a="1"/>
  <c r="L97" i="2" s="1"/>
  <c r="L98" i="2" a="1"/>
  <c r="L98" i="2" s="1"/>
  <c r="L99" i="2" a="1"/>
  <c r="L99" i="2" s="1"/>
  <c r="L100" i="2" a="1"/>
  <c r="L100" i="2" s="1"/>
  <c r="L101" i="2" a="1"/>
  <c r="L101" i="2" s="1"/>
  <c r="L102" i="2" a="1"/>
  <c r="L102" i="2" s="1"/>
  <c r="L103" i="2" a="1"/>
  <c r="L103" i="2" s="1"/>
  <c r="L104" i="2" a="1"/>
  <c r="L104" i="2" s="1"/>
  <c r="L105" i="2" a="1"/>
  <c r="L105" i="2" s="1"/>
  <c r="L106" i="2" a="1"/>
  <c r="L106" i="2" s="1"/>
  <c r="L107" i="2" a="1"/>
  <c r="L107" i="2" s="1"/>
  <c r="L108" i="2" a="1"/>
  <c r="L108" i="2" s="1"/>
  <c r="L109" i="2" a="1"/>
  <c r="L109" i="2" s="1"/>
  <c r="L110" i="2" a="1"/>
  <c r="L110" i="2" s="1"/>
  <c r="L111" i="2" a="1"/>
  <c r="L111" i="2" s="1"/>
  <c r="L112" i="2" a="1"/>
  <c r="L112" i="2" s="1"/>
  <c r="L113" i="2" a="1"/>
  <c r="L113" i="2" s="1"/>
  <c r="L114" i="2" a="1"/>
  <c r="L114" i="2" s="1"/>
  <c r="L115" i="2" a="1"/>
  <c r="L115" i="2" s="1"/>
  <c r="L116" i="2" a="1"/>
  <c r="L116" i="2" s="1"/>
  <c r="L117" i="2" a="1"/>
  <c r="L117" i="2" s="1"/>
  <c r="L118" i="2" a="1"/>
  <c r="L118" i="2" s="1"/>
  <c r="L119" i="2" a="1"/>
  <c r="L119" i="2" s="1"/>
  <c r="L120" i="2" a="1"/>
  <c r="L120" i="2" s="1"/>
  <c r="L121" i="2" a="1"/>
  <c r="L121" i="2" s="1"/>
  <c r="L122" i="2" a="1"/>
  <c r="L122" i="2" s="1"/>
  <c r="L123" i="2" a="1"/>
  <c r="L123" i="2" s="1"/>
  <c r="L124" i="2" a="1"/>
  <c r="L124" i="2" s="1"/>
  <c r="L125" i="2" a="1"/>
  <c r="L125" i="2" s="1"/>
  <c r="L126" i="2" a="1"/>
  <c r="L126" i="2" s="1"/>
  <c r="L127" i="2" a="1"/>
  <c r="L127" i="2" s="1"/>
  <c r="L128" i="2" a="1"/>
  <c r="L128" i="2" s="1"/>
  <c r="L129" i="2" a="1"/>
  <c r="L129" i="2" s="1"/>
  <c r="L130" i="2" a="1"/>
  <c r="L130" i="2" s="1"/>
  <c r="L131" i="2" a="1"/>
  <c r="L131" i="2" s="1"/>
  <c r="L132" i="2" a="1"/>
  <c r="L132" i="2" s="1"/>
  <c r="L133" i="2" a="1"/>
  <c r="L133" i="2" s="1"/>
  <c r="L134" i="2" a="1"/>
  <c r="L134" i="2" s="1"/>
  <c r="L135" i="2" a="1"/>
  <c r="L135" i="2" s="1"/>
  <c r="L136" i="2" a="1"/>
  <c r="L136" i="2" s="1"/>
  <c r="L137" i="2" a="1"/>
  <c r="L137" i="2" s="1"/>
  <c r="L138" i="2" a="1"/>
  <c r="L138" i="2" s="1"/>
  <c r="L139" i="2" a="1"/>
  <c r="L139" i="2" s="1"/>
  <c r="L140" i="2" a="1"/>
  <c r="L140" i="2" s="1"/>
  <c r="L141" i="2" a="1"/>
  <c r="L141" i="2" s="1"/>
  <c r="L142" i="2" a="1"/>
  <c r="L142" i="2" s="1"/>
  <c r="L143" i="2" a="1"/>
  <c r="L143" i="2" s="1"/>
  <c r="L144" i="2" a="1"/>
  <c r="L144" i="2" s="1"/>
  <c r="L145" i="2" a="1"/>
  <c r="L145" i="2" s="1"/>
  <c r="L146" i="2" a="1"/>
  <c r="L146" i="2" s="1"/>
  <c r="L147" i="2" a="1"/>
  <c r="L147" i="2" s="1"/>
  <c r="L148" i="2" a="1"/>
  <c r="L148" i="2" s="1"/>
  <c r="L149" i="2" a="1"/>
  <c r="L149" i="2" s="1"/>
  <c r="L150" i="2" a="1"/>
  <c r="L150" i="2" s="1"/>
  <c r="L151" i="2" a="1"/>
  <c r="L151" i="2" s="1"/>
  <c r="L152" i="2" a="1"/>
  <c r="L152" i="2" s="1"/>
  <c r="L153" i="2" a="1"/>
  <c r="L153" i="2" s="1"/>
  <c r="L154" i="2" a="1"/>
  <c r="L154" i="2" s="1"/>
  <c r="L155" i="2" a="1"/>
  <c r="L155" i="2" s="1"/>
  <c r="L156" i="2" a="1"/>
  <c r="L156" i="2" s="1"/>
  <c r="L157" i="2" a="1"/>
  <c r="L157" i="2" s="1"/>
  <c r="L158" i="2" a="1"/>
  <c r="L158" i="2" s="1"/>
  <c r="L159" i="2" a="1"/>
  <c r="L159" i="2" s="1"/>
  <c r="L160" i="2" a="1"/>
  <c r="L160" i="2" s="1"/>
  <c r="L161" i="2" a="1"/>
  <c r="L161" i="2" s="1"/>
  <c r="L162" i="2" a="1"/>
  <c r="L162" i="2" s="1"/>
  <c r="L163" i="2" a="1"/>
  <c r="L163" i="2" s="1"/>
  <c r="L164" i="2" a="1"/>
  <c r="L164" i="2" s="1"/>
  <c r="L165" i="2" a="1"/>
  <c r="L165" i="2" s="1"/>
  <c r="L166" i="2" a="1"/>
  <c r="L166" i="2" s="1"/>
  <c r="L167" i="2" a="1"/>
  <c r="L167" i="2" s="1"/>
  <c r="L168" i="2" a="1"/>
  <c r="L168" i="2" s="1"/>
  <c r="L169" i="2" a="1"/>
  <c r="L169" i="2" s="1"/>
  <c r="L170" i="2" a="1"/>
  <c r="L170" i="2" s="1"/>
  <c r="L171" i="2" a="1"/>
  <c r="L171" i="2" s="1"/>
  <c r="L172" i="2" a="1"/>
  <c r="L172" i="2" s="1"/>
  <c r="L173" i="2" a="1"/>
  <c r="L173" i="2" s="1"/>
  <c r="L174" i="2" a="1"/>
  <c r="L174" i="2" s="1"/>
  <c r="L175" i="2" a="1"/>
  <c r="L175" i="2" s="1"/>
  <c r="L176" i="2" a="1"/>
  <c r="L176" i="2" s="1"/>
  <c r="L177" i="2" a="1"/>
  <c r="L177" i="2" s="1"/>
  <c r="L178" i="2" a="1"/>
  <c r="L178" i="2" s="1"/>
  <c r="L179" i="2" a="1"/>
  <c r="L179" i="2" s="1"/>
  <c r="L180" i="2" a="1"/>
  <c r="L180" i="2" s="1"/>
  <c r="L181" i="2" a="1"/>
  <c r="L181" i="2" s="1"/>
  <c r="L182" i="2" a="1"/>
  <c r="L182" i="2" s="1"/>
  <c r="L183" i="2" a="1"/>
  <c r="L183" i="2" s="1"/>
  <c r="L184" i="2" a="1"/>
  <c r="L184" i="2" s="1"/>
  <c r="L185" i="2" a="1"/>
  <c r="L185" i="2" s="1"/>
  <c r="L186" i="2" a="1"/>
  <c r="L186" i="2" s="1"/>
  <c r="L187" i="2" a="1"/>
  <c r="L187" i="2" s="1"/>
  <c r="L188" i="2" a="1"/>
  <c r="L188" i="2" s="1"/>
  <c r="L189" i="2" a="1"/>
  <c r="L189" i="2" s="1"/>
  <c r="L190" i="2" a="1"/>
  <c r="L190" i="2" s="1"/>
  <c r="L191" i="2" a="1"/>
  <c r="L191" i="2" s="1"/>
  <c r="L192" i="2" a="1"/>
  <c r="L192" i="2" s="1"/>
  <c r="L193" i="2" a="1"/>
  <c r="L193" i="2" s="1"/>
  <c r="L194" i="2" a="1"/>
  <c r="L194" i="2" s="1"/>
  <c r="L195" i="2" a="1"/>
  <c r="L195" i="2" s="1"/>
  <c r="L196" i="2" a="1"/>
  <c r="L196" i="2" s="1"/>
  <c r="L197" i="2" a="1"/>
  <c r="L197" i="2" s="1"/>
  <c r="L198" i="2" a="1"/>
  <c r="L198" i="2" s="1"/>
  <c r="L199" i="2" a="1"/>
  <c r="L199" i="2" s="1"/>
  <c r="L200" i="2" a="1"/>
  <c r="L200" i="2" s="1"/>
  <c r="L5" i="2" a="1"/>
  <c r="L5" i="2" s="1"/>
  <c r="L6" i="2" a="1"/>
  <c r="L6" i="2" s="1"/>
  <c r="L7" i="2" a="1"/>
  <c r="L7" i="2" s="1"/>
  <c r="L8" i="2" a="1"/>
  <c r="L8" i="2" s="1"/>
  <c r="L9" i="2" a="1"/>
  <c r="L9" i="2" s="1"/>
  <c r="L10" i="2" a="1"/>
  <c r="L10" i="2" s="1"/>
  <c r="L11" i="2" a="1"/>
  <c r="L11" i="2" s="1"/>
  <c r="L12" i="2" a="1"/>
  <c r="L12" i="2" s="1"/>
  <c r="L13" i="2" a="1"/>
  <c r="L13" i="2" s="1"/>
  <c r="L4" i="2" a="1"/>
  <c r="L4" i="2" s="1"/>
  <c r="K4" i="2" a="1"/>
  <c r="K4" i="2" s="1"/>
  <c r="K5" i="2" a="1"/>
  <c r="K5" i="2" s="1"/>
  <c r="K6" i="2" a="1"/>
  <c r="K6" i="2" s="1"/>
  <c r="K7" i="2" a="1"/>
  <c r="K7" i="2" s="1"/>
  <c r="K8" i="2" a="1"/>
  <c r="K8" i="2" s="1"/>
  <c r="K9" i="2" a="1"/>
  <c r="K9" i="2" s="1"/>
  <c r="K10" i="2" a="1"/>
  <c r="K10" i="2" s="1"/>
  <c r="K11" i="2" a="1"/>
  <c r="K11" i="2" s="1"/>
  <c r="K12" i="2" a="1"/>
  <c r="K12" i="2" s="1"/>
  <c r="K13" i="2" a="1"/>
  <c r="K13" i="2" s="1"/>
  <c r="K14" i="2" a="1"/>
  <c r="K14" i="2" s="1"/>
  <c r="K15" i="2" a="1"/>
  <c r="K15" i="2" s="1"/>
  <c r="K16" i="2" a="1"/>
  <c r="K16" i="2" s="1"/>
  <c r="K17" i="2" a="1"/>
  <c r="K17" i="2" s="1"/>
  <c r="K18" i="2" a="1"/>
  <c r="K18" i="2" s="1"/>
  <c r="K19" i="2" a="1"/>
  <c r="K19" i="2" s="1"/>
  <c r="K20" i="2" a="1"/>
  <c r="K20" i="2" s="1"/>
  <c r="K21" i="2" a="1"/>
  <c r="K21" i="2" s="1"/>
  <c r="K22" i="2" a="1"/>
  <c r="K22" i="2" s="1"/>
  <c r="K23" i="2" a="1"/>
  <c r="K23" i="2" s="1"/>
  <c r="K24" i="2" a="1"/>
  <c r="K24" i="2" s="1"/>
  <c r="K25" i="2" a="1"/>
  <c r="K25" i="2" s="1"/>
  <c r="K26" i="2" a="1"/>
  <c r="K26" i="2" s="1"/>
  <c r="K27" i="2" a="1"/>
  <c r="K27" i="2" s="1"/>
  <c r="K28" i="2" a="1"/>
  <c r="K28" i="2" s="1"/>
  <c r="K29" i="2" a="1"/>
  <c r="K29" i="2" s="1"/>
  <c r="K30" i="2" a="1"/>
  <c r="K30" i="2" s="1"/>
  <c r="K31" i="2" a="1"/>
  <c r="K31" i="2" s="1"/>
  <c r="K32" i="2" a="1"/>
  <c r="K32" i="2" s="1"/>
  <c r="K33" i="2" a="1"/>
  <c r="K33" i="2" s="1"/>
  <c r="K34" i="2" a="1"/>
  <c r="K34" i="2" s="1"/>
  <c r="K35" i="2" a="1"/>
  <c r="K35" i="2" s="1"/>
  <c r="K36" i="2" a="1"/>
  <c r="K36" i="2" s="1"/>
  <c r="K37" i="2" a="1"/>
  <c r="K37" i="2" s="1"/>
  <c r="K38" i="2" a="1"/>
  <c r="K38" i="2" s="1"/>
  <c r="K39" i="2" a="1"/>
  <c r="K39" i="2" s="1"/>
  <c r="K40" i="2" a="1"/>
  <c r="K40" i="2" s="1"/>
  <c r="K41" i="2" a="1"/>
  <c r="K41" i="2" s="1"/>
  <c r="K42" i="2" a="1"/>
  <c r="K42" i="2" s="1"/>
  <c r="K43" i="2" a="1"/>
  <c r="K43" i="2" s="1"/>
  <c r="K44" i="2" a="1"/>
  <c r="K44" i="2" s="1"/>
  <c r="K45" i="2" a="1"/>
  <c r="K45" i="2" s="1"/>
  <c r="K46" i="2" a="1"/>
  <c r="K46" i="2" s="1"/>
  <c r="K47" i="2" a="1"/>
  <c r="K47" i="2" s="1"/>
  <c r="K48" i="2" a="1"/>
  <c r="K48" i="2" s="1"/>
  <c r="K49" i="2" a="1"/>
  <c r="K49" i="2" s="1"/>
  <c r="K50" i="2" a="1"/>
  <c r="K50" i="2" s="1"/>
  <c r="K51" i="2" a="1"/>
  <c r="K51" i="2" s="1"/>
  <c r="K52" i="2" a="1"/>
  <c r="K52" i="2" s="1"/>
  <c r="K53" i="2" a="1"/>
  <c r="K53" i="2" s="1"/>
  <c r="K54" i="2" a="1"/>
  <c r="K54" i="2" s="1"/>
  <c r="K55" i="2" a="1"/>
  <c r="K55" i="2" s="1"/>
  <c r="K56" i="2" a="1"/>
  <c r="K56" i="2" s="1"/>
  <c r="K57" i="2" a="1"/>
  <c r="K57" i="2" s="1"/>
  <c r="K58" i="2" a="1"/>
  <c r="K58" i="2" s="1"/>
  <c r="K59" i="2" a="1"/>
  <c r="K59" i="2" s="1"/>
  <c r="K60" i="2" a="1"/>
  <c r="K60" i="2" s="1"/>
  <c r="K61" i="2" a="1"/>
  <c r="K61" i="2" s="1"/>
  <c r="K62" i="2" a="1"/>
  <c r="K62" i="2" s="1"/>
  <c r="K63" i="2" a="1"/>
  <c r="K63" i="2" s="1"/>
  <c r="K64" i="2" a="1"/>
  <c r="K64" i="2" s="1"/>
  <c r="K65" i="2" a="1"/>
  <c r="K65" i="2" s="1"/>
  <c r="K66" i="2" a="1"/>
  <c r="K66" i="2" s="1"/>
  <c r="K67" i="2" a="1"/>
  <c r="K67" i="2" s="1"/>
  <c r="K68" i="2" a="1"/>
  <c r="K68" i="2" s="1"/>
  <c r="K69" i="2" a="1"/>
  <c r="K69" i="2" s="1"/>
  <c r="K70" i="2" a="1"/>
  <c r="K70" i="2" s="1"/>
  <c r="K71" i="2" a="1"/>
  <c r="K71" i="2" s="1"/>
  <c r="K72" i="2" a="1"/>
  <c r="K72" i="2" s="1"/>
  <c r="K73" i="2" a="1"/>
  <c r="K73" i="2" s="1"/>
  <c r="K74" i="2" a="1"/>
  <c r="K74" i="2" s="1"/>
  <c r="K75" i="2" a="1"/>
  <c r="K75" i="2" s="1"/>
  <c r="K76" i="2" a="1"/>
  <c r="K76" i="2" s="1"/>
  <c r="K77" i="2" a="1"/>
  <c r="K77" i="2" s="1"/>
  <c r="K78" i="2" a="1"/>
  <c r="K78" i="2" s="1"/>
  <c r="K79" i="2" a="1"/>
  <c r="K79" i="2" s="1"/>
  <c r="K80" i="2" a="1"/>
  <c r="K80" i="2" s="1"/>
  <c r="K81" i="2" a="1"/>
  <c r="K81" i="2" s="1"/>
  <c r="K82" i="2" a="1"/>
  <c r="K82" i="2" s="1"/>
  <c r="K83" i="2" a="1"/>
  <c r="K83" i="2" s="1"/>
  <c r="K84" i="2" a="1"/>
  <c r="K84" i="2" s="1"/>
  <c r="K85" i="2" a="1"/>
  <c r="K85" i="2" s="1"/>
  <c r="K86" i="2" a="1"/>
  <c r="K86" i="2" s="1"/>
  <c r="K87" i="2" a="1"/>
  <c r="K87" i="2" s="1"/>
  <c r="K88" i="2" a="1"/>
  <c r="K88" i="2" s="1"/>
  <c r="K89" i="2" a="1"/>
  <c r="K89" i="2" s="1"/>
  <c r="K90" i="2" a="1"/>
  <c r="K90" i="2" s="1"/>
  <c r="K91" i="2" a="1"/>
  <c r="K91" i="2" s="1"/>
  <c r="K92" i="2" a="1"/>
  <c r="K92" i="2" s="1"/>
  <c r="K93" i="2" a="1"/>
  <c r="K93" i="2" s="1"/>
  <c r="K94" i="2" a="1"/>
  <c r="K94" i="2" s="1"/>
  <c r="K95" i="2" a="1"/>
  <c r="K95" i="2" s="1"/>
  <c r="K96" i="2" a="1"/>
  <c r="K96" i="2" s="1"/>
  <c r="K97" i="2" a="1"/>
  <c r="K97" i="2" s="1"/>
  <c r="K98" i="2" a="1"/>
  <c r="K98" i="2" s="1"/>
  <c r="K99" i="2" a="1"/>
  <c r="K99" i="2" s="1"/>
  <c r="K100" i="2" a="1"/>
  <c r="K100" i="2" s="1"/>
  <c r="K101" i="2" a="1"/>
  <c r="K101" i="2" s="1"/>
  <c r="K102" i="2" a="1"/>
  <c r="K102" i="2" s="1"/>
  <c r="K103" i="2" a="1"/>
  <c r="K103" i="2" s="1"/>
  <c r="K104" i="2" a="1"/>
  <c r="K104" i="2" s="1"/>
  <c r="K105" i="2" a="1"/>
  <c r="K105" i="2" s="1"/>
  <c r="K106" i="2" a="1"/>
  <c r="K106" i="2" s="1"/>
  <c r="K107" i="2" a="1"/>
  <c r="K107" i="2" s="1"/>
  <c r="K108" i="2" a="1"/>
  <c r="K108" i="2" s="1"/>
  <c r="K109" i="2" a="1"/>
  <c r="K109" i="2" s="1"/>
  <c r="K110" i="2" a="1"/>
  <c r="K110" i="2" s="1"/>
  <c r="K111" i="2" a="1"/>
  <c r="K111" i="2" s="1"/>
  <c r="K112" i="2" a="1"/>
  <c r="K112" i="2" s="1"/>
  <c r="K113" i="2" a="1"/>
  <c r="K113" i="2" s="1"/>
  <c r="K114" i="2" a="1"/>
  <c r="K114" i="2" s="1"/>
  <c r="K115" i="2" a="1"/>
  <c r="K115" i="2" s="1"/>
  <c r="K116" i="2" a="1"/>
  <c r="K116" i="2" s="1"/>
  <c r="K117" i="2" a="1"/>
  <c r="K117" i="2" s="1"/>
  <c r="K118" i="2" a="1"/>
  <c r="K118" i="2" s="1"/>
  <c r="K119" i="2" a="1"/>
  <c r="K119" i="2" s="1"/>
  <c r="K120" i="2" a="1"/>
  <c r="K120" i="2" s="1"/>
  <c r="K121" i="2" a="1"/>
  <c r="K121" i="2" s="1"/>
  <c r="K122" i="2" a="1"/>
  <c r="K122" i="2" s="1"/>
  <c r="K123" i="2" a="1"/>
  <c r="K123" i="2" s="1"/>
  <c r="K124" i="2" a="1"/>
  <c r="K124" i="2" s="1"/>
  <c r="K125" i="2" a="1"/>
  <c r="K125" i="2" s="1"/>
  <c r="K126" i="2" a="1"/>
  <c r="K126" i="2" s="1"/>
  <c r="K127" i="2" a="1"/>
  <c r="K127" i="2" s="1"/>
  <c r="K128" i="2" a="1"/>
  <c r="K128" i="2" s="1"/>
  <c r="K129" i="2" a="1"/>
  <c r="K129" i="2" s="1"/>
  <c r="K130" i="2" a="1"/>
  <c r="K130" i="2" s="1"/>
  <c r="K131" i="2" a="1"/>
  <c r="K131" i="2" s="1"/>
  <c r="K132" i="2" a="1"/>
  <c r="K132" i="2" s="1"/>
  <c r="K133" i="2" a="1"/>
  <c r="K133" i="2" s="1"/>
  <c r="K134" i="2" a="1"/>
  <c r="K134" i="2" s="1"/>
  <c r="K135" i="2" a="1"/>
  <c r="K135" i="2" s="1"/>
  <c r="K136" i="2" a="1"/>
  <c r="K136" i="2" s="1"/>
  <c r="K137" i="2" a="1"/>
  <c r="K137" i="2" s="1"/>
  <c r="K138" i="2" a="1"/>
  <c r="K138" i="2" s="1"/>
  <c r="K139" i="2" a="1"/>
  <c r="K139" i="2" s="1"/>
  <c r="K140" i="2" a="1"/>
  <c r="K140" i="2" s="1"/>
  <c r="K141" i="2" a="1"/>
  <c r="K141" i="2" s="1"/>
  <c r="K142" i="2" a="1"/>
  <c r="K142" i="2" s="1"/>
  <c r="K143" i="2" a="1"/>
  <c r="K143" i="2" s="1"/>
  <c r="K144" i="2" a="1"/>
  <c r="K144" i="2" s="1"/>
  <c r="K145" i="2" a="1"/>
  <c r="K145" i="2" s="1"/>
  <c r="K146" i="2" a="1"/>
  <c r="K146" i="2" s="1"/>
  <c r="K147" i="2" a="1"/>
  <c r="K147" i="2" s="1"/>
  <c r="K148" i="2" a="1"/>
  <c r="K148" i="2" s="1"/>
  <c r="K149" i="2" a="1"/>
  <c r="K149" i="2" s="1"/>
  <c r="K150" i="2" a="1"/>
  <c r="K150" i="2" s="1"/>
  <c r="K151" i="2" a="1"/>
  <c r="K151" i="2" s="1"/>
  <c r="K152" i="2" a="1"/>
  <c r="K152" i="2" s="1"/>
  <c r="K153" i="2" a="1"/>
  <c r="K153" i="2" s="1"/>
  <c r="K154" i="2" a="1"/>
  <c r="K154" i="2" s="1"/>
  <c r="K155" i="2" a="1"/>
  <c r="K155" i="2" s="1"/>
  <c r="K156" i="2" a="1"/>
  <c r="K156" i="2" s="1"/>
  <c r="K157" i="2" a="1"/>
  <c r="K157" i="2" s="1"/>
  <c r="K158" i="2" a="1"/>
  <c r="K158" i="2" s="1"/>
  <c r="K159" i="2" a="1"/>
  <c r="K159" i="2" s="1"/>
  <c r="K160" i="2" a="1"/>
  <c r="K160" i="2" s="1"/>
  <c r="K161" i="2" a="1"/>
  <c r="K161" i="2" s="1"/>
  <c r="K162" i="2" a="1"/>
  <c r="K162" i="2" s="1"/>
  <c r="K163" i="2" a="1"/>
  <c r="K163" i="2" s="1"/>
  <c r="K164" i="2" a="1"/>
  <c r="K164" i="2" s="1"/>
  <c r="K165" i="2" a="1"/>
  <c r="K165" i="2" s="1"/>
  <c r="K166" i="2" a="1"/>
  <c r="K166" i="2" s="1"/>
  <c r="K167" i="2" a="1"/>
  <c r="K167" i="2" s="1"/>
  <c r="K168" i="2" a="1"/>
  <c r="K168" i="2" s="1"/>
  <c r="K169" i="2" a="1"/>
  <c r="K169" i="2" s="1"/>
  <c r="K170" i="2" a="1"/>
  <c r="K170" i="2" s="1"/>
  <c r="K171" i="2" a="1"/>
  <c r="K171" i="2" s="1"/>
  <c r="K172" i="2" a="1"/>
  <c r="K172" i="2" s="1"/>
  <c r="K173" i="2" a="1"/>
  <c r="K173" i="2" s="1"/>
  <c r="K174" i="2" a="1"/>
  <c r="K174" i="2" s="1"/>
  <c r="K175" i="2" a="1"/>
  <c r="K175" i="2" s="1"/>
  <c r="K176" i="2" a="1"/>
  <c r="K176" i="2" s="1"/>
  <c r="K177" i="2" a="1"/>
  <c r="K177" i="2" s="1"/>
  <c r="K178" i="2" a="1"/>
  <c r="K178" i="2" s="1"/>
  <c r="K179" i="2" a="1"/>
  <c r="K179" i="2" s="1"/>
  <c r="K180" i="2" a="1"/>
  <c r="K180" i="2" s="1"/>
  <c r="K181" i="2" a="1"/>
  <c r="K181" i="2" s="1"/>
  <c r="K182" i="2" a="1"/>
  <c r="K182" i="2" s="1"/>
  <c r="K183" i="2" a="1"/>
  <c r="K183" i="2" s="1"/>
  <c r="K184" i="2" a="1"/>
  <c r="K184" i="2" s="1"/>
  <c r="K185" i="2" a="1"/>
  <c r="K185" i="2" s="1"/>
  <c r="K186" i="2" a="1"/>
  <c r="K186" i="2" s="1"/>
  <c r="K187" i="2" a="1"/>
  <c r="K187" i="2" s="1"/>
  <c r="K188" i="2" a="1"/>
  <c r="K188" i="2" s="1"/>
  <c r="K189" i="2" a="1"/>
  <c r="K189" i="2" s="1"/>
  <c r="K190" i="2" a="1"/>
  <c r="K190" i="2" s="1"/>
  <c r="K191" i="2" a="1"/>
  <c r="K191" i="2" s="1"/>
  <c r="K192" i="2" a="1"/>
  <c r="K192" i="2" s="1"/>
  <c r="K193" i="2" a="1"/>
  <c r="K193" i="2" s="1"/>
  <c r="K194" i="2" a="1"/>
  <c r="K194" i="2" s="1"/>
  <c r="K195" i="2" a="1"/>
  <c r="K195" i="2" s="1"/>
  <c r="K196" i="2" a="1"/>
  <c r="K196" i="2" s="1"/>
  <c r="K197" i="2" a="1"/>
  <c r="K197" i="2" s="1"/>
  <c r="K198" i="2" a="1"/>
  <c r="K198" i="2" s="1"/>
  <c r="K199" i="2" a="1"/>
  <c r="K199" i="2" s="1"/>
  <c r="K200" i="2" a="1"/>
  <c r="K200" i="2" s="1"/>
  <c r="N4" i="2" l="1" a="1"/>
  <c r="N4" i="2" s="1"/>
</calcChain>
</file>

<file path=xl/sharedStrings.xml><?xml version="1.0" encoding="utf-8"?>
<sst xmlns="http://schemas.openxmlformats.org/spreadsheetml/2006/main" count="234" uniqueCount="37">
  <si>
    <t xml:space="preserve">كود الصنف </t>
  </si>
  <si>
    <t>اسم الصنف</t>
  </si>
  <si>
    <t>الوحدة</t>
  </si>
  <si>
    <t>الفرز</t>
  </si>
  <si>
    <t>نوعة</t>
  </si>
  <si>
    <t>صنف 1</t>
  </si>
  <si>
    <t>كيلو</t>
  </si>
  <si>
    <t>اول</t>
  </si>
  <si>
    <t>محلى</t>
  </si>
  <si>
    <t xml:space="preserve">ثانى </t>
  </si>
  <si>
    <t>مستورد</t>
  </si>
  <si>
    <t>ثالث</t>
  </si>
  <si>
    <t>صنف 2</t>
  </si>
  <si>
    <t>طن</t>
  </si>
  <si>
    <t>صنف 3</t>
  </si>
  <si>
    <t>متر</t>
  </si>
  <si>
    <t>صنف 4</t>
  </si>
  <si>
    <t>لتر</t>
  </si>
  <si>
    <t>رابع</t>
  </si>
  <si>
    <t>م</t>
  </si>
  <si>
    <t>التاريخ</t>
  </si>
  <si>
    <t xml:space="preserve">اسم العميل </t>
  </si>
  <si>
    <t xml:space="preserve">الكمية </t>
  </si>
  <si>
    <t>عميل 1</t>
  </si>
  <si>
    <t>عميل 2</t>
  </si>
  <si>
    <t>عميل 3</t>
  </si>
  <si>
    <t>عميل 4</t>
  </si>
  <si>
    <t>عميل 5</t>
  </si>
  <si>
    <t>من تاريخ</t>
  </si>
  <si>
    <t xml:space="preserve">الى تاريخ </t>
  </si>
  <si>
    <t xml:space="preserve">المطلوب عند كتابة اسم العميل  وادخال تاريخين  يظهر  الاصناف اللى سحبه العميل خلال الفترة </t>
  </si>
  <si>
    <t xml:space="preserve">يظهر الصنف مرة واحدة  واجمالى الكمية   </t>
  </si>
  <si>
    <t xml:space="preserve">جزاكم الله كل خير </t>
  </si>
  <si>
    <t xml:space="preserve">اظهار مسحوبات العملاء </t>
  </si>
  <si>
    <t>salim</t>
  </si>
  <si>
    <t>Officena</t>
  </si>
  <si>
    <t>المجموع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</si>
</sst>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20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2" xfId="0" applyBorder="1"/>
    <xf numFmtId="0" fontId="0" fillId="0" borderId="1" xfId="0" applyBorder="1"/>
    <xf numFmtId="14" fontId="0" fillId="0" borderId="0" xfId="0" applyNumberFormat="1"/>
    <xf numFmtId="0" fontId="0" fillId="2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1" fillId="2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0" borderId="2" xfId="0" applyFont="1" applyBorder="1" applyAlignment="1">
      <alignment horizontal="center" vertical="center"/>
    </xf>
  </cellXfs>
  <cellStyles count="1">
    <cellStyle name="Normal" xfId="0" builtinId="0"/>
  </cellStyles>
  <dxfs count="9"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8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5</xdr:row>
      <xdr:rowOff>311150</xdr:rowOff>
    </xdr:from>
    <xdr:to>
      <xdr:col>11</xdr:col>
      <xdr:colOff>628650</xdr:colOff>
      <xdr:row>8</xdr:row>
      <xdr:rowOff>139700</xdr:rowOff>
    </xdr:to>
    <xdr:sp macro="" textlink="">
      <xdr:nvSpPr>
        <xdr:cNvPr id="2" name="TextBox 1"/>
        <xdr:cNvSpPr txBox="1"/>
      </xdr:nvSpPr>
      <xdr:spPr>
        <a:xfrm>
          <a:off x="10812100550" y="1397000"/>
          <a:ext cx="3251200" cy="615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اختر التاريخ واسم</a:t>
          </a:r>
          <a:r>
            <a:rPr lang="ar-LB" sz="1100" b="1" baseline="0">
              <a:solidFill>
                <a:srgbClr val="FF0000"/>
              </a:solidFill>
            </a:rPr>
            <a:t> العميل من القوائم المنسدلة (الخلايا الصقراء)</a:t>
          </a:r>
        </a:p>
        <a:p>
          <a:pPr algn="r" rtl="1"/>
          <a:r>
            <a:rPr lang="ar-LB" sz="1100" b="1" baseline="0">
              <a:solidFill>
                <a:srgbClr val="FF0000"/>
              </a:solidFill>
            </a:rPr>
            <a:t>الثوائم المنسدلة مطاطة تستجيب لاي تغيير قي البيانات و لا تذكر المكرر الا مرة واحدة</a:t>
          </a:r>
          <a:endParaRPr lang="ar-LB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5</xdr:row>
      <xdr:rowOff>311150</xdr:rowOff>
    </xdr:from>
    <xdr:to>
      <xdr:col>11</xdr:col>
      <xdr:colOff>628650</xdr:colOff>
      <xdr:row>8</xdr:row>
      <xdr:rowOff>139700</xdr:rowOff>
    </xdr:to>
    <xdr:sp macro="" textlink="">
      <xdr:nvSpPr>
        <xdr:cNvPr id="2" name="TextBox 1"/>
        <xdr:cNvSpPr txBox="1"/>
      </xdr:nvSpPr>
      <xdr:spPr>
        <a:xfrm>
          <a:off x="10812100550" y="1397000"/>
          <a:ext cx="3251200" cy="615950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LB" sz="1100" b="1">
              <a:solidFill>
                <a:srgbClr val="FF0000"/>
              </a:solidFill>
            </a:rPr>
            <a:t>اختر التاريخ واسم</a:t>
          </a:r>
          <a:r>
            <a:rPr lang="ar-LB" sz="1100" b="1" baseline="0">
              <a:solidFill>
                <a:srgbClr val="FF0000"/>
              </a:solidFill>
            </a:rPr>
            <a:t> العميل من القوائم المنسدلة (الخلايا الصقراء)</a:t>
          </a:r>
        </a:p>
        <a:p>
          <a:pPr algn="r" rtl="1"/>
          <a:r>
            <a:rPr lang="ar-LB" sz="1100" b="1" baseline="0">
              <a:solidFill>
                <a:srgbClr val="FF0000"/>
              </a:solidFill>
            </a:rPr>
            <a:t>الثوائم المنسدلة مطاطة تستجيب لاي تغيير قي البيانات و لا تذكر المكرر الا مرة واحدة</a:t>
          </a:r>
          <a:endParaRPr lang="ar-LB" sz="11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2"/>
  <sheetViews>
    <sheetView rightToLeft="1" workbookViewId="0">
      <selection activeCell="E26" sqref="E26"/>
    </sheetView>
  </sheetViews>
  <sheetFormatPr defaultRowHeight="14" x14ac:dyDescent="0.3"/>
  <sheetData>
    <row r="2" spans="1:5" x14ac:dyDescent="0.3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</row>
    <row r="3" spans="1:5" x14ac:dyDescent="0.3">
      <c r="A3" s="6">
        <v>101</v>
      </c>
      <c r="B3" s="6" t="s">
        <v>5</v>
      </c>
      <c r="C3" s="6" t="s">
        <v>6</v>
      </c>
      <c r="D3" s="6" t="s">
        <v>7</v>
      </c>
      <c r="E3" s="6" t="s">
        <v>8</v>
      </c>
    </row>
    <row r="4" spans="1:5" x14ac:dyDescent="0.3">
      <c r="A4" s="6">
        <v>102</v>
      </c>
      <c r="B4" s="6" t="s">
        <v>5</v>
      </c>
      <c r="C4" s="6" t="s">
        <v>6</v>
      </c>
      <c r="D4" s="6" t="s">
        <v>9</v>
      </c>
      <c r="E4" s="6" t="s">
        <v>10</v>
      </c>
    </row>
    <row r="5" spans="1:5" x14ac:dyDescent="0.3">
      <c r="A5" s="6">
        <v>103</v>
      </c>
      <c r="B5" s="6" t="s">
        <v>5</v>
      </c>
      <c r="C5" s="6" t="s">
        <v>6</v>
      </c>
      <c r="D5" s="6" t="s">
        <v>11</v>
      </c>
      <c r="E5" s="6" t="s">
        <v>10</v>
      </c>
    </row>
    <row r="6" spans="1:5" x14ac:dyDescent="0.3">
      <c r="A6" s="6">
        <v>104</v>
      </c>
      <c r="B6" s="6" t="s">
        <v>12</v>
      </c>
      <c r="C6" s="6" t="s">
        <v>13</v>
      </c>
      <c r="D6" s="6" t="s">
        <v>9</v>
      </c>
      <c r="E6" s="6" t="s">
        <v>8</v>
      </c>
    </row>
    <row r="7" spans="1:5" x14ac:dyDescent="0.3">
      <c r="A7" s="6">
        <v>105</v>
      </c>
      <c r="B7" s="6" t="s">
        <v>12</v>
      </c>
      <c r="C7" s="6" t="s">
        <v>13</v>
      </c>
      <c r="D7" s="6" t="s">
        <v>9</v>
      </c>
      <c r="E7" s="6" t="s">
        <v>8</v>
      </c>
    </row>
    <row r="8" spans="1:5" x14ac:dyDescent="0.3">
      <c r="A8" s="6">
        <v>106</v>
      </c>
      <c r="B8" s="6" t="s">
        <v>12</v>
      </c>
      <c r="C8" s="6" t="s">
        <v>13</v>
      </c>
      <c r="D8" s="6" t="s">
        <v>11</v>
      </c>
      <c r="E8" s="6" t="s">
        <v>8</v>
      </c>
    </row>
    <row r="9" spans="1:5" x14ac:dyDescent="0.3">
      <c r="A9" s="6">
        <v>107</v>
      </c>
      <c r="B9" s="6" t="s">
        <v>14</v>
      </c>
      <c r="C9" s="6" t="s">
        <v>15</v>
      </c>
      <c r="D9" s="6" t="s">
        <v>7</v>
      </c>
      <c r="E9" s="6" t="s">
        <v>10</v>
      </c>
    </row>
    <row r="10" spans="1:5" x14ac:dyDescent="0.3">
      <c r="A10" s="6">
        <v>108</v>
      </c>
      <c r="B10" s="6" t="s">
        <v>14</v>
      </c>
      <c r="C10" s="6" t="s">
        <v>15</v>
      </c>
      <c r="D10" s="6" t="s">
        <v>11</v>
      </c>
      <c r="E10" s="6" t="s">
        <v>8</v>
      </c>
    </row>
    <row r="11" spans="1:5" x14ac:dyDescent="0.3">
      <c r="A11" s="6">
        <v>109</v>
      </c>
      <c r="B11" s="6" t="s">
        <v>14</v>
      </c>
      <c r="C11" s="6" t="s">
        <v>15</v>
      </c>
      <c r="D11" s="6" t="s">
        <v>9</v>
      </c>
      <c r="E11" s="6" t="s">
        <v>10</v>
      </c>
    </row>
    <row r="12" spans="1:5" x14ac:dyDescent="0.3">
      <c r="A12" s="7">
        <v>110</v>
      </c>
      <c r="B12" s="7" t="s">
        <v>16</v>
      </c>
      <c r="C12" s="7" t="s">
        <v>17</v>
      </c>
      <c r="D12" s="7" t="s">
        <v>18</v>
      </c>
      <c r="E12" s="7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00"/>
  <sheetViews>
    <sheetView rightToLeft="1" zoomScale="70" zoomScaleNormal="70" workbookViewId="0">
      <selection activeCell="D13" sqref="D13"/>
    </sheetView>
  </sheetViews>
  <sheetFormatPr defaultRowHeight="14" x14ac:dyDescent="0.3"/>
  <cols>
    <col min="2" max="2" width="22.08203125" customWidth="1"/>
    <col min="3" max="3" width="15.5" customWidth="1"/>
    <col min="10" max="10" width="5.33203125" customWidth="1"/>
    <col min="11" max="11" width="10.6640625" customWidth="1"/>
    <col min="12" max="14" width="8.6640625" customWidth="1"/>
  </cols>
  <sheetData>
    <row r="2" spans="1:16" x14ac:dyDescent="0.3">
      <c r="A2" s="2" t="s">
        <v>19</v>
      </c>
      <c r="B2" s="2" t="s">
        <v>20</v>
      </c>
      <c r="C2" s="2" t="s">
        <v>21</v>
      </c>
      <c r="D2" s="2" t="s">
        <v>0</v>
      </c>
      <c r="E2" s="2" t="s">
        <v>1</v>
      </c>
      <c r="F2" s="2" t="s">
        <v>2</v>
      </c>
      <c r="G2" s="2" t="s">
        <v>3</v>
      </c>
      <c r="H2" s="2" t="s">
        <v>4</v>
      </c>
      <c r="I2" s="2" t="s">
        <v>22</v>
      </c>
    </row>
    <row r="3" spans="1:16" x14ac:dyDescent="0.3">
      <c r="A3" s="2">
        <v>1</v>
      </c>
      <c r="B3" s="3">
        <v>42736</v>
      </c>
      <c r="C3" s="2" t="s">
        <v>23</v>
      </c>
      <c r="D3" s="2">
        <v>101</v>
      </c>
      <c r="E3" s="2" t="s">
        <v>5</v>
      </c>
      <c r="F3" s="2" t="s">
        <v>6</v>
      </c>
      <c r="G3" s="2" t="s">
        <v>7</v>
      </c>
      <c r="H3" s="2" t="s">
        <v>8</v>
      </c>
      <c r="I3" s="2">
        <v>1</v>
      </c>
    </row>
    <row r="4" spans="1:16" x14ac:dyDescent="0.3">
      <c r="A4" s="2">
        <v>2</v>
      </c>
      <c r="B4" s="3">
        <v>42737</v>
      </c>
      <c r="C4" s="2" t="s">
        <v>24</v>
      </c>
      <c r="D4" s="2">
        <v>105</v>
      </c>
      <c r="E4" s="2" t="s">
        <v>12</v>
      </c>
      <c r="F4" s="2" t="s">
        <v>13</v>
      </c>
      <c r="G4" s="2" t="s">
        <v>9</v>
      </c>
      <c r="H4" s="2" t="s">
        <v>8</v>
      </c>
      <c r="I4" s="2">
        <v>3</v>
      </c>
      <c r="K4" s="8">
        <f t="array" ref="K4">IF(ROWS(K$3:K3)&gt;SUM(IF(FREQUENCY(IF(B$3:B$200&lt;&gt;"",MATCH("~"&amp;B$3:B$200,B$3:B$200&amp;"",0)),ROW($K$3:$K$200)-ROW($K$3)+1),1)),"",INDEX(B$3:B$200,SMALL(IF(FREQUENCY(IF(B$3:B$200&lt;&gt;"",MATCH("~"&amp;B$3:B$200,B$3:B$200&amp;"",0)),ROW(B$3:B$200)-ROW(B$3)+1),ROW(B$3:B$200)-ROW(B$3)+1),ROWS(K$3:K3))))</f>
        <v>42736</v>
      </c>
      <c r="L4" s="8" t="str">
        <f t="array" ref="L4">IF(ROWS(L$3:L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3))))</f>
        <v>عميل 1</v>
      </c>
      <c r="M4">
        <f t="array" ref="M4">K$4:INDEX(K$4:K$200,COUNT(K$4:K$200))</f>
        <v>42736</v>
      </c>
      <c r="N4" t="str">
        <f t="array" ref="N4">L$4:INDEX(L$4:L$200,COUNTIF(L$4:L$200,"?*"))</f>
        <v>عميل 1</v>
      </c>
      <c r="O4" t="str">
        <f t="array" ref="O4">IF(ROWS(O$3:O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3))))</f>
        <v>صنف 1</v>
      </c>
      <c r="P4" t="str">
        <f>O$4:INDEX(O$4:O$200,COUNTIF(O$4:O$200,"?*"))</f>
        <v>صنف 1</v>
      </c>
    </row>
    <row r="5" spans="1:16" x14ac:dyDescent="0.3">
      <c r="A5" s="2">
        <v>3</v>
      </c>
      <c r="B5" s="3">
        <v>42738</v>
      </c>
      <c r="C5" s="2" t="s">
        <v>25</v>
      </c>
      <c r="D5" s="2">
        <v>107</v>
      </c>
      <c r="E5" s="2" t="s">
        <v>14</v>
      </c>
      <c r="F5" s="2" t="s">
        <v>15</v>
      </c>
      <c r="G5" s="2" t="s">
        <v>7</v>
      </c>
      <c r="H5" s="2" t="s">
        <v>10</v>
      </c>
      <c r="I5" s="2">
        <v>4</v>
      </c>
      <c r="K5" s="8">
        <f t="array" ref="K5">IF(ROWS($K$3:K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4))))</f>
        <v>42737</v>
      </c>
      <c r="L5" s="8" t="str">
        <f t="array" ref="L5">IF(ROWS(L$3:L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4))))</f>
        <v>عميل 2</v>
      </c>
      <c r="O5" t="str">
        <f t="array" ref="O5">IF(ROWS(O$3:O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4))))</f>
        <v>صنف 2</v>
      </c>
    </row>
    <row r="6" spans="1:16" x14ac:dyDescent="0.3">
      <c r="A6" s="2">
        <v>4</v>
      </c>
      <c r="B6" s="3">
        <v>42739</v>
      </c>
      <c r="C6" s="2" t="s">
        <v>23</v>
      </c>
      <c r="D6" s="2">
        <v>110</v>
      </c>
      <c r="E6" s="2" t="s">
        <v>16</v>
      </c>
      <c r="F6" s="2" t="s">
        <v>17</v>
      </c>
      <c r="G6" s="2" t="s">
        <v>18</v>
      </c>
      <c r="H6" s="2" t="s">
        <v>10</v>
      </c>
      <c r="I6" s="2">
        <v>5</v>
      </c>
      <c r="K6" s="8">
        <f t="array" ref="K6">IF(ROWS($K$3:K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5))))</f>
        <v>42738</v>
      </c>
      <c r="L6" s="8" t="str">
        <f t="array" ref="L6">IF(ROWS(L$3:L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5))))</f>
        <v>عميل 3</v>
      </c>
      <c r="O6" t="str">
        <f t="array" ref="O6">IF(ROWS(O$3:O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5))))</f>
        <v>صنف 3</v>
      </c>
    </row>
    <row r="7" spans="1:16" x14ac:dyDescent="0.3">
      <c r="A7" s="2">
        <v>5</v>
      </c>
      <c r="B7" s="3">
        <v>42740</v>
      </c>
      <c r="C7" s="2" t="s">
        <v>34</v>
      </c>
      <c r="D7" s="2">
        <v>102</v>
      </c>
      <c r="E7" s="2" t="s">
        <v>5</v>
      </c>
      <c r="F7" s="2" t="s">
        <v>6</v>
      </c>
      <c r="G7" s="2" t="s">
        <v>9</v>
      </c>
      <c r="H7" s="2" t="s">
        <v>10</v>
      </c>
      <c r="I7" s="2">
        <v>6</v>
      </c>
      <c r="K7" s="8">
        <f t="array" ref="K7">IF(ROWS($K$3:K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6))))</f>
        <v>42739</v>
      </c>
      <c r="L7" s="8" t="str">
        <f t="array" ref="L7">IF(ROWS(L$3:L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6))))</f>
        <v>salim</v>
      </c>
      <c r="O7" t="str">
        <f t="array" ref="O7">IF(ROWS(O$3:O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6))))</f>
        <v>صنف 4</v>
      </c>
    </row>
    <row r="8" spans="1:16" x14ac:dyDescent="0.3">
      <c r="A8" s="2">
        <v>6</v>
      </c>
      <c r="B8" s="3">
        <v>42741</v>
      </c>
      <c r="C8" s="2" t="s">
        <v>25</v>
      </c>
      <c r="D8" s="2">
        <v>104</v>
      </c>
      <c r="E8" s="2" t="s">
        <v>12</v>
      </c>
      <c r="F8" s="2" t="s">
        <v>13</v>
      </c>
      <c r="G8" s="2" t="s">
        <v>9</v>
      </c>
      <c r="H8" s="2" t="s">
        <v>8</v>
      </c>
      <c r="I8" s="2">
        <v>7</v>
      </c>
      <c r="K8" s="8">
        <f t="array" ref="K8">IF(ROWS($K$3:K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7))))</f>
        <v>42740</v>
      </c>
      <c r="L8" s="8" t="str">
        <f t="array" ref="L8">IF(ROWS(L$3:L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7))))</f>
        <v>عميل 5</v>
      </c>
      <c r="O8" t="str">
        <f t="array" ref="O8">IF(ROWS(O$3:O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7))))</f>
        <v/>
      </c>
    </row>
    <row r="9" spans="1:16" x14ac:dyDescent="0.3">
      <c r="A9" s="2">
        <v>7</v>
      </c>
      <c r="B9" s="3">
        <v>42742</v>
      </c>
      <c r="C9" s="2" t="s">
        <v>27</v>
      </c>
      <c r="D9" s="2">
        <v>107</v>
      </c>
      <c r="E9" s="2" t="s">
        <v>14</v>
      </c>
      <c r="F9" s="2" t="s">
        <v>15</v>
      </c>
      <c r="G9" s="2" t="s">
        <v>7</v>
      </c>
      <c r="H9" s="2" t="s">
        <v>10</v>
      </c>
      <c r="I9" s="2">
        <v>8</v>
      </c>
      <c r="K9" s="8">
        <f t="array" ref="K9">IF(ROWS($K$3:K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8))))</f>
        <v>42741</v>
      </c>
      <c r="L9" s="8" t="str">
        <f t="array" ref="L9">IF(ROWS(L$3:L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8))))</f>
        <v>Officena</v>
      </c>
      <c r="O9" t="str">
        <f t="array" ref="O9">IF(ROWS(O$3:O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8))))</f>
        <v/>
      </c>
    </row>
    <row r="10" spans="1:16" x14ac:dyDescent="0.3">
      <c r="A10" s="2">
        <v>8</v>
      </c>
      <c r="B10" s="3">
        <v>42743</v>
      </c>
      <c r="C10" s="2" t="s">
        <v>35</v>
      </c>
      <c r="D10" s="2">
        <v>110</v>
      </c>
      <c r="E10" s="2" t="s">
        <v>16</v>
      </c>
      <c r="F10" s="2" t="s">
        <v>17</v>
      </c>
      <c r="G10" s="2" t="s">
        <v>18</v>
      </c>
      <c r="H10" s="2" t="s">
        <v>10</v>
      </c>
      <c r="I10" s="2">
        <v>5</v>
      </c>
      <c r="K10" s="8">
        <f t="array" ref="K10">IF(ROWS($K$3:K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9))))</f>
        <v>42742</v>
      </c>
      <c r="L10" s="8" t="str">
        <f t="array" ref="L10">IF(ROWS(L$3:L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9))))</f>
        <v>عميل 4</v>
      </c>
      <c r="O10" t="str">
        <f t="array" ref="O10">IF(ROWS(O$3:O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9))))</f>
        <v/>
      </c>
    </row>
    <row r="11" spans="1:16" x14ac:dyDescent="0.3">
      <c r="A11" s="2">
        <v>9</v>
      </c>
      <c r="B11" s="3">
        <v>42744</v>
      </c>
      <c r="C11" s="2" t="s">
        <v>25</v>
      </c>
      <c r="D11" s="2">
        <v>110</v>
      </c>
      <c r="E11" s="2" t="s">
        <v>16</v>
      </c>
      <c r="F11" s="2" t="s">
        <v>17</v>
      </c>
      <c r="G11" s="2" t="s">
        <v>18</v>
      </c>
      <c r="H11" s="2" t="s">
        <v>10</v>
      </c>
      <c r="I11" s="2">
        <v>6</v>
      </c>
      <c r="K11" s="8">
        <f t="array" ref="K11">IF(ROWS($K$3:K10)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10))))</f>
        <v>42743</v>
      </c>
      <c r="L11" s="8" t="str">
        <f t="array" ref="L11">IF(ROWS(L$3:L10)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10))))</f>
        <v/>
      </c>
      <c r="O11" t="str">
        <f t="array" ref="O11">IF(ROWS(O$3:O10)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10))))</f>
        <v/>
      </c>
    </row>
    <row r="12" spans="1:16" x14ac:dyDescent="0.3">
      <c r="A12" s="2">
        <v>10</v>
      </c>
      <c r="B12" s="3">
        <v>42745</v>
      </c>
      <c r="C12" s="2" t="s">
        <v>23</v>
      </c>
      <c r="D12" s="2">
        <v>106</v>
      </c>
      <c r="E12" s="2" t="s">
        <v>12</v>
      </c>
      <c r="F12" s="2" t="s">
        <v>13</v>
      </c>
      <c r="G12" s="2" t="s">
        <v>11</v>
      </c>
      <c r="H12" s="2" t="s">
        <v>8</v>
      </c>
      <c r="I12" s="2">
        <v>7</v>
      </c>
      <c r="K12" s="8">
        <f t="array" ref="K12">IF(ROWS($K$3:K11)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11))))</f>
        <v>42744</v>
      </c>
      <c r="L12" s="8" t="str">
        <f t="array" ref="L12">IF(ROWS(L$3:L11)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11))))</f>
        <v/>
      </c>
      <c r="O12" t="str">
        <f t="array" ref="O12">IF(ROWS(O$3:O11)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11))))</f>
        <v/>
      </c>
    </row>
    <row r="13" spans="1:16" x14ac:dyDescent="0.3">
      <c r="A13" s="2">
        <v>11</v>
      </c>
      <c r="B13" s="3">
        <v>42746</v>
      </c>
      <c r="C13" s="2" t="s">
        <v>24</v>
      </c>
      <c r="D13" s="2">
        <v>105</v>
      </c>
      <c r="E13" s="2" t="s">
        <v>12</v>
      </c>
      <c r="F13" s="2" t="s">
        <v>13</v>
      </c>
      <c r="G13" s="2" t="s">
        <v>9</v>
      </c>
      <c r="H13" s="2" t="s">
        <v>8</v>
      </c>
      <c r="I13" s="2">
        <v>10</v>
      </c>
      <c r="K13" s="8">
        <f t="array" ref="K13">IF(ROWS($K$3:K12)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12))))</f>
        <v>42745</v>
      </c>
      <c r="L13" s="8" t="str">
        <f t="array" ref="L13">IF(ROWS(L$3:L12)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12))))</f>
        <v/>
      </c>
      <c r="O13" t="str">
        <f t="array" ref="O13">IF(ROWS(O$3:O12)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12))))</f>
        <v/>
      </c>
    </row>
    <row r="14" spans="1:16" x14ac:dyDescent="0.3">
      <c r="A14" s="2">
        <v>12</v>
      </c>
      <c r="B14" s="3">
        <v>42747</v>
      </c>
      <c r="C14" s="2" t="s">
        <v>25</v>
      </c>
      <c r="D14" s="2">
        <v>107</v>
      </c>
      <c r="E14" s="2" t="s">
        <v>14</v>
      </c>
      <c r="F14" s="2" t="s">
        <v>15</v>
      </c>
      <c r="G14" s="2" t="s">
        <v>7</v>
      </c>
      <c r="H14" s="2" t="s">
        <v>10</v>
      </c>
      <c r="I14" s="2">
        <v>5</v>
      </c>
      <c r="K14" s="8">
        <f t="array" ref="K14">IF(ROWS($K$3:K13)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13))))</f>
        <v>42746</v>
      </c>
      <c r="L14" s="8" t="str">
        <f t="array" ref="L14">IF(ROWS(L$3:L13)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13))))</f>
        <v/>
      </c>
      <c r="O14" t="str">
        <f t="array" ref="O14">IF(ROWS(O$3:O13)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13))))</f>
        <v/>
      </c>
    </row>
    <row r="15" spans="1:16" x14ac:dyDescent="0.3">
      <c r="A15" s="2">
        <v>13</v>
      </c>
      <c r="B15" s="3">
        <v>42748</v>
      </c>
      <c r="C15" s="2" t="s">
        <v>26</v>
      </c>
      <c r="D15" s="2">
        <v>103</v>
      </c>
      <c r="E15" s="2" t="s">
        <v>5</v>
      </c>
      <c r="F15" s="2" t="s">
        <v>6</v>
      </c>
      <c r="G15" s="2" t="s">
        <v>11</v>
      </c>
      <c r="H15" s="2" t="s">
        <v>10</v>
      </c>
      <c r="I15" s="2">
        <v>6</v>
      </c>
      <c r="K15" s="8">
        <f t="array" ref="K15">IF(ROWS($K$3:K14)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14))))</f>
        <v>42747</v>
      </c>
      <c r="L15" s="8" t="str">
        <f t="array" ref="L15">IF(ROWS(L$3:L14)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14))))</f>
        <v/>
      </c>
      <c r="O15" t="str">
        <f t="array" ref="O15">IF(ROWS(O$3:O14)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14))))</f>
        <v/>
      </c>
    </row>
    <row r="16" spans="1:16" x14ac:dyDescent="0.3">
      <c r="A16" s="2">
        <v>14</v>
      </c>
      <c r="B16" s="3">
        <v>42749</v>
      </c>
      <c r="C16" s="2" t="s">
        <v>24</v>
      </c>
      <c r="D16" s="2">
        <v>105</v>
      </c>
      <c r="E16" s="2" t="s">
        <v>12</v>
      </c>
      <c r="F16" s="2" t="s">
        <v>13</v>
      </c>
      <c r="G16" s="2" t="s">
        <v>9</v>
      </c>
      <c r="H16" s="2" t="s">
        <v>8</v>
      </c>
      <c r="I16" s="2">
        <v>7</v>
      </c>
      <c r="K16" s="8">
        <f t="array" ref="K16">IF(ROWS($K$3:K15)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15))))</f>
        <v>42748</v>
      </c>
      <c r="L16" s="8" t="str">
        <f t="array" ref="L16">IF(ROWS(L$3:L15)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15))))</f>
        <v/>
      </c>
      <c r="O16" t="str">
        <f t="array" ref="O16">IF(ROWS(O$3:O15)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15))))</f>
        <v/>
      </c>
    </row>
    <row r="17" spans="1:15" x14ac:dyDescent="0.3">
      <c r="A17" s="2">
        <v>15</v>
      </c>
      <c r="B17" s="3">
        <v>42750</v>
      </c>
      <c r="C17" s="2" t="s">
        <v>25</v>
      </c>
      <c r="D17" s="2">
        <v>106</v>
      </c>
      <c r="E17" s="2" t="s">
        <v>12</v>
      </c>
      <c r="F17" s="2" t="s">
        <v>13</v>
      </c>
      <c r="G17" s="2" t="s">
        <v>11</v>
      </c>
      <c r="H17" s="2" t="s">
        <v>8</v>
      </c>
      <c r="I17" s="2">
        <v>12</v>
      </c>
      <c r="K17" s="8">
        <f t="array" ref="K17">IF(ROWS($K$3:K16)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16))))</f>
        <v>42749</v>
      </c>
      <c r="L17" s="8" t="str">
        <f t="array" ref="L17">IF(ROWS(L$3:L16)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16))))</f>
        <v/>
      </c>
      <c r="O17" t="str">
        <f t="array" ref="O17">IF(ROWS(O$3:O16)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16))))</f>
        <v/>
      </c>
    </row>
    <row r="18" spans="1:15" x14ac:dyDescent="0.3">
      <c r="A18" s="2">
        <v>16</v>
      </c>
      <c r="B18" s="3">
        <v>42751</v>
      </c>
      <c r="C18" s="2" t="s">
        <v>23</v>
      </c>
      <c r="D18" s="2">
        <v>101</v>
      </c>
      <c r="E18" s="2" t="s">
        <v>5</v>
      </c>
      <c r="F18" s="2" t="s">
        <v>6</v>
      </c>
      <c r="G18" s="2" t="s">
        <v>7</v>
      </c>
      <c r="H18" s="2" t="s">
        <v>8</v>
      </c>
      <c r="I18" s="2">
        <v>5</v>
      </c>
      <c r="K18" s="8">
        <f t="array" ref="K18">IF(ROWS($K$3:K17)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17))))</f>
        <v>42750</v>
      </c>
      <c r="L18" s="8" t="str">
        <f t="array" ref="L18">IF(ROWS(L$3:L17)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17))))</f>
        <v/>
      </c>
      <c r="O18" t="str">
        <f t="array" ref="O18">IF(ROWS(O$3:O17)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17))))</f>
        <v/>
      </c>
    </row>
    <row r="19" spans="1:15" x14ac:dyDescent="0.3">
      <c r="A19" s="2">
        <v>17</v>
      </c>
      <c r="B19" s="3">
        <v>42752</v>
      </c>
      <c r="C19" s="2" t="s">
        <v>24</v>
      </c>
      <c r="D19" s="2">
        <v>109</v>
      </c>
      <c r="E19" s="2" t="s">
        <v>14</v>
      </c>
      <c r="F19" s="2" t="s">
        <v>15</v>
      </c>
      <c r="G19" s="2" t="s">
        <v>9</v>
      </c>
      <c r="H19" s="2" t="s">
        <v>10</v>
      </c>
      <c r="I19" s="2">
        <v>6</v>
      </c>
      <c r="K19" s="8">
        <f t="array" ref="K19">IF(ROWS($K$3:K18)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18))))</f>
        <v>42751</v>
      </c>
      <c r="L19" s="8" t="str">
        <f t="array" ref="L19">IF(ROWS(L$3:L18)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18))))</f>
        <v/>
      </c>
      <c r="O19" t="str">
        <f t="array" ref="O19">IF(ROWS(O$3:O18)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18))))</f>
        <v/>
      </c>
    </row>
    <row r="20" spans="1:15" x14ac:dyDescent="0.3">
      <c r="A20" s="2">
        <v>18</v>
      </c>
      <c r="B20" s="3">
        <v>42753</v>
      </c>
      <c r="C20" s="2" t="s">
        <v>25</v>
      </c>
      <c r="D20" s="2">
        <v>105</v>
      </c>
      <c r="E20" s="2" t="s">
        <v>12</v>
      </c>
      <c r="F20" s="2" t="s">
        <v>13</v>
      </c>
      <c r="G20" s="2" t="s">
        <v>9</v>
      </c>
      <c r="H20" s="2" t="s">
        <v>8</v>
      </c>
      <c r="I20" s="2">
        <v>7</v>
      </c>
      <c r="K20" s="8">
        <f t="array" ref="K20">IF(ROWS($K$3:K19)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19))))</f>
        <v>42752</v>
      </c>
      <c r="L20" s="8" t="str">
        <f t="array" ref="L20">IF(ROWS(L$3:L19)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19))))</f>
        <v/>
      </c>
      <c r="O20" t="str">
        <f t="array" ref="O20">IF(ROWS(O$3:O19)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19))))</f>
        <v/>
      </c>
    </row>
    <row r="21" spans="1:15" x14ac:dyDescent="0.3">
      <c r="A21" s="2">
        <v>19</v>
      </c>
      <c r="B21" s="3">
        <v>42754</v>
      </c>
      <c r="C21" s="2" t="s">
        <v>26</v>
      </c>
      <c r="D21" s="2">
        <v>104</v>
      </c>
      <c r="E21" s="2" t="s">
        <v>12</v>
      </c>
      <c r="F21" s="2" t="s">
        <v>13</v>
      </c>
      <c r="G21" s="2" t="s">
        <v>9</v>
      </c>
      <c r="H21" s="2" t="s">
        <v>8</v>
      </c>
      <c r="I21" s="2">
        <v>5</v>
      </c>
      <c r="K21" s="8">
        <f t="array" ref="K21">IF(ROWS($K$3:K20)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20))))</f>
        <v>42753</v>
      </c>
      <c r="L21" s="8" t="str">
        <f t="array" ref="L21">IF(ROWS(L$3:L20)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20))))</f>
        <v/>
      </c>
      <c r="O21" t="str">
        <f t="array" ref="O21">IF(ROWS(O$3:O20)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20))))</f>
        <v/>
      </c>
    </row>
    <row r="22" spans="1:15" x14ac:dyDescent="0.3">
      <c r="A22" s="2">
        <v>20</v>
      </c>
      <c r="B22" s="3">
        <v>42755</v>
      </c>
      <c r="C22" s="2" t="s">
        <v>24</v>
      </c>
      <c r="D22" s="2">
        <v>107</v>
      </c>
      <c r="E22" s="2" t="s">
        <v>14</v>
      </c>
      <c r="F22" s="2" t="s">
        <v>15</v>
      </c>
      <c r="G22" s="2" t="s">
        <v>7</v>
      </c>
      <c r="H22" s="2" t="s">
        <v>10</v>
      </c>
      <c r="I22" s="2">
        <v>6</v>
      </c>
      <c r="K22" s="8">
        <f t="array" ref="K22">IF(ROWS($K$3:K21)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21))))</f>
        <v>42754</v>
      </c>
      <c r="L22" s="8" t="str">
        <f t="array" ref="L22">IF(ROWS(L$3:L21)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21))))</f>
        <v/>
      </c>
      <c r="O22" t="str">
        <f t="array" ref="O22">IF(ROWS(O$3:O21)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21))))</f>
        <v/>
      </c>
    </row>
    <row r="23" spans="1:15" x14ac:dyDescent="0.3">
      <c r="A23" s="2">
        <v>21</v>
      </c>
      <c r="B23" s="3">
        <v>42756</v>
      </c>
      <c r="C23" s="2" t="s">
        <v>25</v>
      </c>
      <c r="D23" s="2">
        <v>105</v>
      </c>
      <c r="E23" s="2" t="s">
        <v>12</v>
      </c>
      <c r="F23" s="2" t="s">
        <v>13</v>
      </c>
      <c r="G23" s="2" t="s">
        <v>9</v>
      </c>
      <c r="H23" s="2" t="s">
        <v>8</v>
      </c>
      <c r="I23" s="2">
        <v>7</v>
      </c>
      <c r="K23" s="8">
        <f t="array" ref="K23">IF(ROWS($K$3:K22)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22))))</f>
        <v>42755</v>
      </c>
      <c r="L23" s="8" t="str">
        <f t="array" ref="L23">IF(ROWS(L$3:L22)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22))))</f>
        <v/>
      </c>
      <c r="O23" t="str">
        <f t="array" ref="O23">IF(ROWS(O$3:O22)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22))))</f>
        <v/>
      </c>
    </row>
    <row r="24" spans="1:15" x14ac:dyDescent="0.3">
      <c r="A24" s="2">
        <v>22</v>
      </c>
      <c r="B24" s="3">
        <v>42757</v>
      </c>
      <c r="C24" s="2" t="s">
        <v>23</v>
      </c>
      <c r="D24" s="2">
        <v>105</v>
      </c>
      <c r="E24" s="2" t="s">
        <v>12</v>
      </c>
      <c r="F24" s="2" t="s">
        <v>13</v>
      </c>
      <c r="G24" s="2" t="s">
        <v>9</v>
      </c>
      <c r="H24" s="2" t="s">
        <v>8</v>
      </c>
      <c r="I24" s="2">
        <v>3</v>
      </c>
      <c r="K24" s="8">
        <f t="array" ref="K24">IF(ROWS($K$3:K23)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23))))</f>
        <v>42756</v>
      </c>
      <c r="L24" s="8" t="str">
        <f t="array" ref="L24">IF(ROWS(L$3:L23)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23))))</f>
        <v/>
      </c>
      <c r="O24" t="str">
        <f t="array" ref="O24">IF(ROWS(O$3:O23)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23))))</f>
        <v/>
      </c>
    </row>
    <row r="25" spans="1:15" x14ac:dyDescent="0.3">
      <c r="A25" s="2">
        <v>23</v>
      </c>
      <c r="B25" s="3">
        <v>42758</v>
      </c>
      <c r="C25" s="2" t="s">
        <v>24</v>
      </c>
      <c r="D25" s="2">
        <v>109</v>
      </c>
      <c r="E25" s="2" t="s">
        <v>14</v>
      </c>
      <c r="F25" s="2" t="s">
        <v>15</v>
      </c>
      <c r="G25" s="2" t="s">
        <v>9</v>
      </c>
      <c r="H25" s="2" t="s">
        <v>10</v>
      </c>
      <c r="I25" s="2">
        <v>4</v>
      </c>
      <c r="K25" s="8">
        <f t="array" ref="K25">IF(ROWS($K$3:K24)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24))))</f>
        <v>42757</v>
      </c>
      <c r="L25" s="8" t="str">
        <f t="array" ref="L25">IF(ROWS(L$3:L24)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24))))</f>
        <v/>
      </c>
      <c r="O25" t="str">
        <f t="array" ref="O25">IF(ROWS(O$3:O24)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24))))</f>
        <v/>
      </c>
    </row>
    <row r="26" spans="1:15" x14ac:dyDescent="0.3">
      <c r="A26" s="2">
        <v>24</v>
      </c>
      <c r="B26" s="3">
        <v>42759</v>
      </c>
      <c r="C26" s="2" t="s">
        <v>25</v>
      </c>
      <c r="D26" s="2">
        <v>108</v>
      </c>
      <c r="E26" s="2" t="s">
        <v>14</v>
      </c>
      <c r="F26" s="2" t="s">
        <v>15</v>
      </c>
      <c r="G26" s="2" t="s">
        <v>11</v>
      </c>
      <c r="H26" s="2" t="s">
        <v>8</v>
      </c>
      <c r="I26" s="2">
        <v>5</v>
      </c>
      <c r="K26" s="8">
        <f t="array" ref="K26">IF(ROWS($K$3:K25)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25))))</f>
        <v>42758</v>
      </c>
      <c r="L26" s="8" t="str">
        <f t="array" ref="L26">IF(ROWS(L$3:L25)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25))))</f>
        <v/>
      </c>
      <c r="O26" t="str">
        <f t="array" ref="O26">IF(ROWS(O$3:O25)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25))))</f>
        <v/>
      </c>
    </row>
    <row r="27" spans="1:15" x14ac:dyDescent="0.3">
      <c r="A27" s="2">
        <v>25</v>
      </c>
      <c r="B27" s="3">
        <v>42760</v>
      </c>
      <c r="C27" s="2" t="s">
        <v>23</v>
      </c>
      <c r="D27" s="2">
        <v>110</v>
      </c>
      <c r="E27" s="2" t="s">
        <v>16</v>
      </c>
      <c r="F27" s="2" t="s">
        <v>17</v>
      </c>
      <c r="G27" s="2" t="s">
        <v>18</v>
      </c>
      <c r="H27" s="2" t="s">
        <v>10</v>
      </c>
      <c r="I27" s="2">
        <v>6</v>
      </c>
      <c r="K27" s="8">
        <f t="array" ref="K27">IF(ROWS($K$3:K26)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26))))</f>
        <v>42759</v>
      </c>
      <c r="L27" s="8" t="str">
        <f t="array" ref="L27">IF(ROWS(L$3:L26)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26))))</f>
        <v/>
      </c>
      <c r="O27" t="str">
        <f t="array" ref="O27">IF(ROWS(O$3:O26)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26))))</f>
        <v/>
      </c>
    </row>
    <row r="28" spans="1:15" x14ac:dyDescent="0.3">
      <c r="A28" s="2">
        <v>26</v>
      </c>
      <c r="B28" s="3">
        <v>42761</v>
      </c>
      <c r="C28" s="2" t="s">
        <v>24</v>
      </c>
      <c r="D28" s="2">
        <v>110</v>
      </c>
      <c r="E28" s="2" t="s">
        <v>16</v>
      </c>
      <c r="F28" s="2" t="s">
        <v>17</v>
      </c>
      <c r="G28" s="2" t="s">
        <v>18</v>
      </c>
      <c r="H28" s="2" t="s">
        <v>10</v>
      </c>
      <c r="I28" s="2">
        <v>7</v>
      </c>
      <c r="K28" s="8">
        <f t="array" ref="K28">IF(ROWS($K$3:K27)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27))))</f>
        <v>42760</v>
      </c>
      <c r="L28" s="8" t="str">
        <f t="array" ref="L28">IF(ROWS(L$3:L27)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27))))</f>
        <v/>
      </c>
      <c r="O28" t="str">
        <f t="array" ref="O28">IF(ROWS(O$3:O27)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27))))</f>
        <v/>
      </c>
    </row>
    <row r="29" spans="1:15" x14ac:dyDescent="0.3">
      <c r="A29" s="2">
        <v>27</v>
      </c>
      <c r="B29" s="3">
        <v>42762</v>
      </c>
      <c r="C29" s="2" t="s">
        <v>27</v>
      </c>
      <c r="D29" s="2">
        <v>106</v>
      </c>
      <c r="E29" s="2" t="s">
        <v>12</v>
      </c>
      <c r="F29" s="2" t="s">
        <v>13</v>
      </c>
      <c r="G29" s="2" t="s">
        <v>11</v>
      </c>
      <c r="H29" s="2" t="s">
        <v>8</v>
      </c>
      <c r="I29" s="2">
        <v>8</v>
      </c>
      <c r="K29" s="8">
        <f t="array" ref="K29">IF(ROWS($K$3:K28)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28))))</f>
        <v>42761</v>
      </c>
      <c r="L29" s="8" t="str">
        <f t="array" ref="L29">IF(ROWS(L$3:L28)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28))))</f>
        <v/>
      </c>
      <c r="O29" t="str">
        <f t="array" ref="O29">IF(ROWS(O$3:O28)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28))))</f>
        <v/>
      </c>
    </row>
    <row r="30" spans="1:15" x14ac:dyDescent="0.3">
      <c r="A30" s="2">
        <v>28</v>
      </c>
      <c r="B30" s="3">
        <v>42763</v>
      </c>
      <c r="C30" s="2" t="s">
        <v>23</v>
      </c>
      <c r="D30" s="2">
        <v>103</v>
      </c>
      <c r="E30" s="2" t="s">
        <v>5</v>
      </c>
      <c r="F30" s="2" t="s">
        <v>6</v>
      </c>
      <c r="G30" s="2" t="s">
        <v>11</v>
      </c>
      <c r="H30" s="2" t="s">
        <v>10</v>
      </c>
      <c r="I30" s="2">
        <v>9</v>
      </c>
      <c r="K30" s="8">
        <f t="array" ref="K30">IF(ROWS($K$3:K29)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29))))</f>
        <v>42762</v>
      </c>
      <c r="L30" s="8" t="str">
        <f t="array" ref="L30">IF(ROWS(L$3:L29)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29))))</f>
        <v/>
      </c>
      <c r="O30" t="str">
        <f t="array" ref="O30">IF(ROWS(O$3:O29)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29))))</f>
        <v/>
      </c>
    </row>
    <row r="31" spans="1:15" x14ac:dyDescent="0.3">
      <c r="A31" s="2">
        <v>29</v>
      </c>
      <c r="B31" s="3">
        <v>42764</v>
      </c>
      <c r="C31" s="2" t="s">
        <v>24</v>
      </c>
      <c r="D31" s="2">
        <v>107</v>
      </c>
      <c r="E31" s="2" t="s">
        <v>14</v>
      </c>
      <c r="F31" s="2" t="s">
        <v>15</v>
      </c>
      <c r="G31" s="2" t="s">
        <v>7</v>
      </c>
      <c r="H31" s="2" t="s">
        <v>10</v>
      </c>
      <c r="I31" s="2">
        <v>5</v>
      </c>
      <c r="K31" s="8">
        <f t="array" ref="K31">IF(ROWS($K$3:K30)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30))))</f>
        <v>42763</v>
      </c>
      <c r="L31" s="8" t="str">
        <f t="array" ref="L31">IF(ROWS(L$3:L30)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30))))</f>
        <v/>
      </c>
      <c r="O31" t="str">
        <f t="array" ref="O31">IF(ROWS(O$3:O30)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30))))</f>
        <v/>
      </c>
    </row>
    <row r="32" spans="1:15" x14ac:dyDescent="0.3">
      <c r="A32" s="2">
        <v>30</v>
      </c>
      <c r="B32" s="3">
        <v>42765</v>
      </c>
      <c r="C32" s="2" t="s">
        <v>25</v>
      </c>
      <c r="D32" s="2">
        <v>103</v>
      </c>
      <c r="E32" s="2" t="s">
        <v>5</v>
      </c>
      <c r="F32" s="2" t="s">
        <v>6</v>
      </c>
      <c r="G32" s="2" t="s">
        <v>11</v>
      </c>
      <c r="H32" s="2" t="s">
        <v>10</v>
      </c>
      <c r="I32" s="2">
        <v>6</v>
      </c>
      <c r="K32" s="8">
        <f t="array" ref="K32">IF(ROWS($K$3:K31)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31))))</f>
        <v>42764</v>
      </c>
      <c r="L32" s="8" t="str">
        <f t="array" ref="L32">IF(ROWS(L$3:L31)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31))))</f>
        <v/>
      </c>
      <c r="O32" t="str">
        <f t="array" ref="O32">IF(ROWS(O$3:O31)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31))))</f>
        <v/>
      </c>
    </row>
    <row r="33" spans="1:15" x14ac:dyDescent="0.3">
      <c r="A33" s="4">
        <v>31</v>
      </c>
      <c r="B33" s="5">
        <v>42766</v>
      </c>
      <c r="C33" s="4" t="s">
        <v>23</v>
      </c>
      <c r="D33" s="4">
        <v>110</v>
      </c>
      <c r="E33" s="4" t="s">
        <v>16</v>
      </c>
      <c r="F33" s="4" t="s">
        <v>17</v>
      </c>
      <c r="G33" s="4" t="s">
        <v>18</v>
      </c>
      <c r="H33" s="4" t="s">
        <v>10</v>
      </c>
      <c r="I33" s="4">
        <v>7</v>
      </c>
      <c r="K33" s="8">
        <f t="array" ref="K33">IF(ROWS($K$3:K32)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32))))</f>
        <v>42765</v>
      </c>
      <c r="L33" s="8" t="str">
        <f t="array" ref="L33">IF(ROWS(L$3:L32)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32))))</f>
        <v/>
      </c>
      <c r="O33" t="str">
        <f t="array" ref="O33">IF(ROWS(O$3:O32)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32))))</f>
        <v/>
      </c>
    </row>
    <row r="34" spans="1:15" x14ac:dyDescent="0.3">
      <c r="K34" s="8">
        <f t="array" ref="K34">IF(ROWS($K$3:K33)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33))))</f>
        <v>42766</v>
      </c>
      <c r="L34" s="8" t="str">
        <f t="array" ref="L34">IF(ROWS(L$3:L33)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33))))</f>
        <v/>
      </c>
      <c r="O34" t="str">
        <f t="array" ref="O34">IF(ROWS(O$3:O33)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33))))</f>
        <v/>
      </c>
    </row>
    <row r="35" spans="1:15" x14ac:dyDescent="0.3">
      <c r="K35" s="8" t="str">
        <f t="array" ref="K35">IF(ROWS($K$3:K34)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34))))</f>
        <v/>
      </c>
      <c r="L35" s="8" t="str">
        <f t="array" ref="L35">IF(ROWS(L$3:L34)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34))))</f>
        <v/>
      </c>
      <c r="O35" t="str">
        <f t="array" ref="O35">IF(ROWS(O$3:O34)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34))))</f>
        <v/>
      </c>
    </row>
    <row r="36" spans="1:15" x14ac:dyDescent="0.3">
      <c r="K36" s="8" t="str">
        <f t="array" ref="K36">IF(ROWS($K$3:K35)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35))))</f>
        <v/>
      </c>
      <c r="L36" s="8" t="str">
        <f t="array" ref="L36">IF(ROWS(L$3:L35)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35))))</f>
        <v/>
      </c>
      <c r="O36" t="str">
        <f t="array" ref="O36">IF(ROWS(O$3:O35)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35))))</f>
        <v/>
      </c>
    </row>
    <row r="37" spans="1:15" x14ac:dyDescent="0.3">
      <c r="K37" s="8" t="str">
        <f t="array" ref="K37">IF(ROWS($K$3:K36)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36))))</f>
        <v/>
      </c>
      <c r="L37" s="8" t="str">
        <f t="array" ref="L37">IF(ROWS(L$3:L36)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36))))</f>
        <v/>
      </c>
      <c r="O37" t="str">
        <f t="array" ref="O37">IF(ROWS(O$3:O36)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36))))</f>
        <v/>
      </c>
    </row>
    <row r="38" spans="1:15" x14ac:dyDescent="0.3">
      <c r="K38" s="8" t="str">
        <f t="array" ref="K38">IF(ROWS($K$3:K37)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37))))</f>
        <v/>
      </c>
      <c r="L38" s="8" t="str">
        <f t="array" ref="L38">IF(ROWS(L$3:L37)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37))))</f>
        <v/>
      </c>
      <c r="O38" t="str">
        <f t="array" ref="O38">IF(ROWS(O$3:O37)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37))))</f>
        <v/>
      </c>
    </row>
    <row r="39" spans="1:15" x14ac:dyDescent="0.3">
      <c r="K39" s="8" t="str">
        <f t="array" ref="K39">IF(ROWS($K$3:K38)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38))))</f>
        <v/>
      </c>
      <c r="L39" s="8" t="str">
        <f t="array" ref="L39">IF(ROWS(L$3:L38)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38))))</f>
        <v/>
      </c>
      <c r="O39" t="str">
        <f t="array" ref="O39">IF(ROWS(O$3:O38)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38))))</f>
        <v/>
      </c>
    </row>
    <row r="40" spans="1:15" x14ac:dyDescent="0.3">
      <c r="K40" s="8" t="str">
        <f t="array" ref="K40">IF(ROWS($K$3:K39)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39))))</f>
        <v/>
      </c>
      <c r="L40" s="8" t="str">
        <f t="array" ref="L40">IF(ROWS(L$3:L39)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39))))</f>
        <v/>
      </c>
      <c r="O40" t="str">
        <f t="array" ref="O40">IF(ROWS(O$3:O39)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39))))</f>
        <v/>
      </c>
    </row>
    <row r="41" spans="1:15" x14ac:dyDescent="0.3">
      <c r="K41" s="8" t="str">
        <f t="array" ref="K41">IF(ROWS($K$3:K40)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40))))</f>
        <v/>
      </c>
      <c r="L41" s="8" t="str">
        <f t="array" ref="L41">IF(ROWS(L$3:L40)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40))))</f>
        <v/>
      </c>
      <c r="O41" t="str">
        <f t="array" ref="O41">IF(ROWS(O$3:O40)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40))))</f>
        <v/>
      </c>
    </row>
    <row r="42" spans="1:15" x14ac:dyDescent="0.3">
      <c r="K42" s="8" t="str">
        <f t="array" ref="K42">IF(ROWS($K$3:K41)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41))))</f>
        <v/>
      </c>
      <c r="L42" s="8" t="str">
        <f t="array" ref="L42">IF(ROWS(L$3:L41)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41))))</f>
        <v/>
      </c>
      <c r="O42" t="str">
        <f t="array" ref="O42">IF(ROWS(O$3:O41)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41))))</f>
        <v/>
      </c>
    </row>
    <row r="43" spans="1:15" x14ac:dyDescent="0.3">
      <c r="K43" s="8" t="str">
        <f t="array" ref="K43">IF(ROWS($K$3:K42)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42))))</f>
        <v/>
      </c>
      <c r="L43" s="8" t="str">
        <f t="array" ref="L43">IF(ROWS(L$3:L42)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42))))</f>
        <v/>
      </c>
      <c r="O43" t="str">
        <f t="array" ref="O43">IF(ROWS(O$3:O42)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42))))</f>
        <v/>
      </c>
    </row>
    <row r="44" spans="1:15" x14ac:dyDescent="0.3">
      <c r="K44" s="8" t="str">
        <f t="array" ref="K44">IF(ROWS($K$3:K43)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43))))</f>
        <v/>
      </c>
      <c r="L44" s="8" t="str">
        <f t="array" ref="L44">IF(ROWS(L$3:L43)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43))))</f>
        <v/>
      </c>
      <c r="O44" t="str">
        <f t="array" ref="O44">IF(ROWS(O$3:O43)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43))))</f>
        <v/>
      </c>
    </row>
    <row r="45" spans="1:15" x14ac:dyDescent="0.3">
      <c r="K45" s="8" t="str">
        <f t="array" ref="K45">IF(ROWS($K$3:K44)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44))))</f>
        <v/>
      </c>
      <c r="L45" s="8" t="str">
        <f t="array" ref="L45">IF(ROWS(L$3:L44)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44))))</f>
        <v/>
      </c>
      <c r="O45" t="str">
        <f t="array" ref="O45">IF(ROWS(O$3:O44)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44))))</f>
        <v/>
      </c>
    </row>
    <row r="46" spans="1:15" x14ac:dyDescent="0.3">
      <c r="K46" s="8" t="str">
        <f t="array" ref="K46">IF(ROWS($K$3:K45)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45))))</f>
        <v/>
      </c>
      <c r="L46" s="8" t="str">
        <f t="array" ref="L46">IF(ROWS(L$3:L45)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45))))</f>
        <v/>
      </c>
      <c r="O46" t="str">
        <f t="array" ref="O46">IF(ROWS(O$3:O45)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45))))</f>
        <v/>
      </c>
    </row>
    <row r="47" spans="1:15" x14ac:dyDescent="0.3">
      <c r="K47" s="8" t="str">
        <f t="array" ref="K47">IF(ROWS($K$3:K46)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46))))</f>
        <v/>
      </c>
      <c r="L47" s="8" t="str">
        <f t="array" ref="L47">IF(ROWS(L$3:L46)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46))))</f>
        <v/>
      </c>
      <c r="O47" t="str">
        <f t="array" ref="O47">IF(ROWS(O$3:O46)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46))))</f>
        <v/>
      </c>
    </row>
    <row r="48" spans="1:15" x14ac:dyDescent="0.3">
      <c r="K48" s="8" t="str">
        <f t="array" ref="K48">IF(ROWS($K$3:K47)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47))))</f>
        <v/>
      </c>
      <c r="L48" s="8" t="str">
        <f t="array" ref="L48">IF(ROWS(L$3:L47)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47))))</f>
        <v/>
      </c>
      <c r="O48" t="str">
        <f t="array" ref="O48">IF(ROWS(O$3:O47)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47))))</f>
        <v/>
      </c>
    </row>
    <row r="49" spans="11:15" x14ac:dyDescent="0.3">
      <c r="K49" s="8" t="str">
        <f t="array" ref="K49">IF(ROWS($K$3:K48)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48))))</f>
        <v/>
      </c>
      <c r="L49" s="8" t="str">
        <f t="array" ref="L49">IF(ROWS(L$3:L48)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48))))</f>
        <v/>
      </c>
      <c r="O49" t="str">
        <f t="array" ref="O49">IF(ROWS(O$3:O48)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48))))</f>
        <v/>
      </c>
    </row>
    <row r="50" spans="11:15" x14ac:dyDescent="0.3">
      <c r="K50" s="8" t="str">
        <f t="array" ref="K50">IF(ROWS($K$3:K49)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49))))</f>
        <v/>
      </c>
      <c r="L50" s="8" t="str">
        <f t="array" ref="L50">IF(ROWS(L$3:L49)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49))))</f>
        <v/>
      </c>
      <c r="O50" t="str">
        <f t="array" ref="O50">IF(ROWS(O$3:O49)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49))))</f>
        <v/>
      </c>
    </row>
    <row r="51" spans="11:15" x14ac:dyDescent="0.3">
      <c r="K51" s="8" t="str">
        <f t="array" ref="K51">IF(ROWS($K$3:K50)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50))))</f>
        <v/>
      </c>
      <c r="L51" s="8" t="str">
        <f t="array" ref="L51">IF(ROWS(L$3:L50)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50))))</f>
        <v/>
      </c>
      <c r="O51" t="str">
        <f t="array" ref="O51">IF(ROWS(O$3:O50)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50))))</f>
        <v/>
      </c>
    </row>
    <row r="52" spans="11:15" x14ac:dyDescent="0.3">
      <c r="K52" s="8" t="str">
        <f t="array" ref="K52">IF(ROWS($K$3:K51)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51))))</f>
        <v/>
      </c>
      <c r="L52" s="8" t="str">
        <f t="array" ref="L52">IF(ROWS(L$3:L51)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51))))</f>
        <v/>
      </c>
      <c r="O52" t="str">
        <f t="array" ref="O52">IF(ROWS(O$3:O51)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51))))</f>
        <v/>
      </c>
    </row>
    <row r="53" spans="11:15" x14ac:dyDescent="0.3">
      <c r="K53" s="8" t="str">
        <f t="array" ref="K53">IF(ROWS($K$3:K52)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52))))</f>
        <v/>
      </c>
      <c r="L53" s="8" t="str">
        <f t="array" ref="L53">IF(ROWS(L$3:L52)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52))))</f>
        <v/>
      </c>
      <c r="O53" t="str">
        <f t="array" ref="O53">IF(ROWS(O$3:O52)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52))))</f>
        <v/>
      </c>
    </row>
    <row r="54" spans="11:15" x14ac:dyDescent="0.3">
      <c r="K54" s="8" t="str">
        <f t="array" ref="K54">IF(ROWS($K$3:K53)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53))))</f>
        <v/>
      </c>
      <c r="L54" s="8" t="str">
        <f t="array" ref="L54">IF(ROWS(L$3:L53)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53))))</f>
        <v/>
      </c>
      <c r="O54" t="str">
        <f t="array" ref="O54">IF(ROWS(O$3:O53)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53))))</f>
        <v/>
      </c>
    </row>
    <row r="55" spans="11:15" x14ac:dyDescent="0.3">
      <c r="K55" s="8" t="str">
        <f t="array" ref="K55">IF(ROWS($K$3:K54)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54))))</f>
        <v/>
      </c>
      <c r="L55" s="8" t="str">
        <f t="array" ref="L55">IF(ROWS(L$3:L54)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54))))</f>
        <v/>
      </c>
      <c r="O55" t="str">
        <f t="array" ref="O55">IF(ROWS(O$3:O54)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54))))</f>
        <v/>
      </c>
    </row>
    <row r="56" spans="11:15" x14ac:dyDescent="0.3">
      <c r="K56" s="8" t="str">
        <f t="array" ref="K56">IF(ROWS($K$3:K55)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55))))</f>
        <v/>
      </c>
      <c r="L56" s="8" t="str">
        <f t="array" ref="L56">IF(ROWS(L$3:L55)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55))))</f>
        <v/>
      </c>
      <c r="O56" t="str">
        <f t="array" ref="O56">IF(ROWS(O$3:O55)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55))))</f>
        <v/>
      </c>
    </row>
    <row r="57" spans="11:15" x14ac:dyDescent="0.3">
      <c r="K57" s="8" t="str">
        <f t="array" ref="K57">IF(ROWS($K$3:K56)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56))))</f>
        <v/>
      </c>
      <c r="L57" s="8" t="str">
        <f t="array" ref="L57">IF(ROWS(L$3:L56)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56))))</f>
        <v/>
      </c>
      <c r="O57" t="str">
        <f t="array" ref="O57">IF(ROWS(O$3:O56)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56))))</f>
        <v/>
      </c>
    </row>
    <row r="58" spans="11:15" x14ac:dyDescent="0.3">
      <c r="K58" s="8" t="str">
        <f t="array" ref="K58">IF(ROWS($K$3:K57)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57))))</f>
        <v/>
      </c>
      <c r="L58" s="8" t="str">
        <f t="array" ref="L58">IF(ROWS(L$3:L57)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57))))</f>
        <v/>
      </c>
      <c r="O58" t="str">
        <f t="array" ref="O58">IF(ROWS(O$3:O57)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57))))</f>
        <v/>
      </c>
    </row>
    <row r="59" spans="11:15" x14ac:dyDescent="0.3">
      <c r="K59" s="8" t="str">
        <f t="array" ref="K59">IF(ROWS($K$3:K58)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58))))</f>
        <v/>
      </c>
      <c r="L59" s="8" t="str">
        <f t="array" ref="L59">IF(ROWS(L$3:L58)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58))))</f>
        <v/>
      </c>
      <c r="O59" t="str">
        <f t="array" ref="O59">IF(ROWS(O$3:O58)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58))))</f>
        <v/>
      </c>
    </row>
    <row r="60" spans="11:15" x14ac:dyDescent="0.3">
      <c r="K60" s="8" t="str">
        <f t="array" ref="K60">IF(ROWS($K$3:K59)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59))))</f>
        <v/>
      </c>
      <c r="L60" s="8" t="str">
        <f t="array" ref="L60">IF(ROWS(L$3:L59)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59))))</f>
        <v/>
      </c>
      <c r="O60" t="str">
        <f t="array" ref="O60">IF(ROWS(O$3:O59)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59))))</f>
        <v/>
      </c>
    </row>
    <row r="61" spans="11:15" x14ac:dyDescent="0.3">
      <c r="K61" s="8" t="str">
        <f t="array" ref="K61">IF(ROWS($K$3:K60)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60))))</f>
        <v/>
      </c>
      <c r="L61" s="8" t="str">
        <f t="array" ref="L61">IF(ROWS(L$3:L60)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60))))</f>
        <v/>
      </c>
      <c r="O61" t="str">
        <f t="array" ref="O61">IF(ROWS(O$3:O60)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60))))</f>
        <v/>
      </c>
    </row>
    <row r="62" spans="11:15" x14ac:dyDescent="0.3">
      <c r="K62" s="8" t="str">
        <f t="array" ref="K62">IF(ROWS($K$3:K61)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61))))</f>
        <v/>
      </c>
      <c r="L62" s="8" t="str">
        <f t="array" ref="L62">IF(ROWS(L$3:L61)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61))))</f>
        <v/>
      </c>
      <c r="O62" t="str">
        <f t="array" ref="O62">IF(ROWS(O$3:O61)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61))))</f>
        <v/>
      </c>
    </row>
    <row r="63" spans="11:15" x14ac:dyDescent="0.3">
      <c r="K63" s="8" t="str">
        <f t="array" ref="K63">IF(ROWS($K$3:K62)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62))))</f>
        <v/>
      </c>
      <c r="L63" s="8" t="str">
        <f t="array" ref="L63">IF(ROWS(L$3:L62)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62))))</f>
        <v/>
      </c>
      <c r="O63" t="str">
        <f t="array" ref="O63">IF(ROWS(O$3:O62)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62))))</f>
        <v/>
      </c>
    </row>
    <row r="64" spans="11:15" x14ac:dyDescent="0.3">
      <c r="K64" s="8" t="str">
        <f t="array" ref="K64">IF(ROWS($K$3:K63)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63))))</f>
        <v/>
      </c>
      <c r="L64" s="8" t="str">
        <f t="array" ref="L64">IF(ROWS(L$3:L63)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63))))</f>
        <v/>
      </c>
      <c r="O64" t="str">
        <f t="array" ref="O64">IF(ROWS(O$3:O63)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63))))</f>
        <v/>
      </c>
    </row>
    <row r="65" spans="11:15" x14ac:dyDescent="0.3">
      <c r="K65" s="8" t="str">
        <f t="array" ref="K65">IF(ROWS($K$3:K64)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64))))</f>
        <v/>
      </c>
      <c r="L65" s="8" t="str">
        <f t="array" ref="L65">IF(ROWS(L$3:L64)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64))))</f>
        <v/>
      </c>
      <c r="O65" t="str">
        <f t="array" ref="O65">IF(ROWS(O$3:O64)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64))))</f>
        <v/>
      </c>
    </row>
    <row r="66" spans="11:15" x14ac:dyDescent="0.3">
      <c r="K66" s="8" t="str">
        <f t="array" ref="K66">IF(ROWS($K$3:K65)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65))))</f>
        <v/>
      </c>
      <c r="L66" s="8" t="str">
        <f t="array" ref="L66">IF(ROWS(L$3:L65)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65))))</f>
        <v/>
      </c>
      <c r="O66" t="str">
        <f t="array" ref="O66">IF(ROWS(O$3:O65)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65))))</f>
        <v/>
      </c>
    </row>
    <row r="67" spans="11:15" x14ac:dyDescent="0.3">
      <c r="K67" s="8" t="str">
        <f t="array" ref="K67">IF(ROWS($K$3:K66)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66))))</f>
        <v/>
      </c>
      <c r="L67" s="8" t="str">
        <f t="array" ref="L67">IF(ROWS(L$3:L66)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66))))</f>
        <v/>
      </c>
      <c r="O67" t="str">
        <f t="array" ref="O67">IF(ROWS(O$3:O66)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66))))</f>
        <v/>
      </c>
    </row>
    <row r="68" spans="11:15" x14ac:dyDescent="0.3">
      <c r="K68" s="8" t="str">
        <f t="array" ref="K68">IF(ROWS($K$3:K67)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67))))</f>
        <v/>
      </c>
      <c r="L68" s="8" t="str">
        <f t="array" ref="L68">IF(ROWS(L$3:L67)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67))))</f>
        <v/>
      </c>
      <c r="O68" t="str">
        <f t="array" ref="O68">IF(ROWS(O$3:O67)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67))))</f>
        <v/>
      </c>
    </row>
    <row r="69" spans="11:15" x14ac:dyDescent="0.3">
      <c r="K69" s="8" t="str">
        <f t="array" ref="K69">IF(ROWS($K$3:K68)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68))))</f>
        <v/>
      </c>
      <c r="L69" s="8" t="str">
        <f t="array" ref="L69">IF(ROWS(L$3:L68)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68))))</f>
        <v/>
      </c>
      <c r="O69" t="str">
        <f t="array" ref="O69">IF(ROWS(O$3:O68)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68))))</f>
        <v/>
      </c>
    </row>
    <row r="70" spans="11:15" x14ac:dyDescent="0.3">
      <c r="K70" s="8" t="str">
        <f t="array" ref="K70">IF(ROWS($K$3:K69)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69))))</f>
        <v/>
      </c>
      <c r="L70" s="8" t="str">
        <f t="array" ref="L70">IF(ROWS(L$3:L69)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69))))</f>
        <v/>
      </c>
      <c r="O70" t="str">
        <f t="array" ref="O70">IF(ROWS(O$3:O69)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69))))</f>
        <v/>
      </c>
    </row>
    <row r="71" spans="11:15" x14ac:dyDescent="0.3">
      <c r="K71" s="8" t="str">
        <f t="array" ref="K71">IF(ROWS($K$3:K70)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70))))</f>
        <v/>
      </c>
      <c r="L71" s="8" t="str">
        <f t="array" ref="L71">IF(ROWS(L$3:L70)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70))))</f>
        <v/>
      </c>
      <c r="O71" t="str">
        <f t="array" ref="O71">IF(ROWS(O$3:O70)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70))))</f>
        <v/>
      </c>
    </row>
    <row r="72" spans="11:15" x14ac:dyDescent="0.3">
      <c r="K72" s="8" t="str">
        <f t="array" ref="K72">IF(ROWS($K$3:K71)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71))))</f>
        <v/>
      </c>
      <c r="L72" s="8" t="str">
        <f t="array" ref="L72">IF(ROWS(L$3:L71)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71))))</f>
        <v/>
      </c>
      <c r="O72" t="str">
        <f t="array" ref="O72">IF(ROWS(O$3:O71)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71))))</f>
        <v/>
      </c>
    </row>
    <row r="73" spans="11:15" x14ac:dyDescent="0.3">
      <c r="K73" s="8" t="str">
        <f t="array" ref="K73">IF(ROWS($K$3:K72)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72))))</f>
        <v/>
      </c>
      <c r="L73" s="8" t="str">
        <f t="array" ref="L73">IF(ROWS(L$3:L72)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72))))</f>
        <v/>
      </c>
      <c r="O73" t="str">
        <f t="array" ref="O73">IF(ROWS(O$3:O72)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72))))</f>
        <v/>
      </c>
    </row>
    <row r="74" spans="11:15" x14ac:dyDescent="0.3">
      <c r="K74" s="8" t="str">
        <f t="array" ref="K74">IF(ROWS($K$3:K73)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73))))</f>
        <v/>
      </c>
      <c r="L74" s="8" t="str">
        <f t="array" ref="L74">IF(ROWS(L$3:L73)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73))))</f>
        <v/>
      </c>
      <c r="O74" t="str">
        <f t="array" ref="O74">IF(ROWS(O$3:O73)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73))))</f>
        <v/>
      </c>
    </row>
    <row r="75" spans="11:15" x14ac:dyDescent="0.3">
      <c r="K75" s="8" t="str">
        <f t="array" ref="K75">IF(ROWS($K$3:K74)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74))))</f>
        <v/>
      </c>
      <c r="L75" s="8" t="str">
        <f t="array" ref="L75">IF(ROWS(L$3:L74)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74))))</f>
        <v/>
      </c>
      <c r="O75" t="str">
        <f t="array" ref="O75">IF(ROWS(O$3:O74)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74))))</f>
        <v/>
      </c>
    </row>
    <row r="76" spans="11:15" x14ac:dyDescent="0.3">
      <c r="K76" s="8" t="str">
        <f t="array" ref="K76">IF(ROWS($K$3:K75)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75))))</f>
        <v/>
      </c>
      <c r="L76" s="8" t="str">
        <f t="array" ref="L76">IF(ROWS(L$3:L75)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75))))</f>
        <v/>
      </c>
      <c r="O76" t="str">
        <f t="array" ref="O76">IF(ROWS(O$3:O75)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75))))</f>
        <v/>
      </c>
    </row>
    <row r="77" spans="11:15" x14ac:dyDescent="0.3">
      <c r="K77" s="8" t="str">
        <f t="array" ref="K77">IF(ROWS($K$3:K76)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76))))</f>
        <v/>
      </c>
      <c r="L77" s="8" t="str">
        <f t="array" ref="L77">IF(ROWS(L$3:L76)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76))))</f>
        <v/>
      </c>
      <c r="O77" t="str">
        <f t="array" ref="O77">IF(ROWS(O$3:O76)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76))))</f>
        <v/>
      </c>
    </row>
    <row r="78" spans="11:15" x14ac:dyDescent="0.3">
      <c r="K78" s="8" t="str">
        <f t="array" ref="K78">IF(ROWS($K$3:K77)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77))))</f>
        <v/>
      </c>
      <c r="L78" s="8" t="str">
        <f t="array" ref="L78">IF(ROWS(L$3:L77)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77))))</f>
        <v/>
      </c>
      <c r="O78" t="str">
        <f t="array" ref="O78">IF(ROWS(O$3:O77)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77))))</f>
        <v/>
      </c>
    </row>
    <row r="79" spans="11:15" x14ac:dyDescent="0.3">
      <c r="K79" s="8" t="str">
        <f t="array" ref="K79">IF(ROWS($K$3:K78)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78))))</f>
        <v/>
      </c>
      <c r="L79" s="8" t="str">
        <f t="array" ref="L79">IF(ROWS(L$3:L78)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78))))</f>
        <v/>
      </c>
      <c r="O79" t="str">
        <f t="array" ref="O79">IF(ROWS(O$3:O78)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78))))</f>
        <v/>
      </c>
    </row>
    <row r="80" spans="11:15" x14ac:dyDescent="0.3">
      <c r="K80" s="8" t="str">
        <f t="array" ref="K80">IF(ROWS($K$3:K79)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79))))</f>
        <v/>
      </c>
      <c r="L80" s="8" t="str">
        <f t="array" ref="L80">IF(ROWS(L$3:L79)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79))))</f>
        <v/>
      </c>
      <c r="O80" t="str">
        <f t="array" ref="O80">IF(ROWS(O$3:O79)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79))))</f>
        <v/>
      </c>
    </row>
    <row r="81" spans="11:15" x14ac:dyDescent="0.3">
      <c r="K81" s="8" t="str">
        <f t="array" ref="K81">IF(ROWS($K$3:K80)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80))))</f>
        <v/>
      </c>
      <c r="L81" s="8" t="str">
        <f t="array" ref="L81">IF(ROWS(L$3:L80)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80))))</f>
        <v/>
      </c>
      <c r="O81" t="str">
        <f t="array" ref="O81">IF(ROWS(O$3:O80)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80))))</f>
        <v/>
      </c>
    </row>
    <row r="82" spans="11:15" x14ac:dyDescent="0.3">
      <c r="K82" s="8" t="str">
        <f t="array" ref="K82">IF(ROWS($K$3:K81)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81))))</f>
        <v/>
      </c>
      <c r="L82" s="8" t="str">
        <f t="array" ref="L82">IF(ROWS(L$3:L81)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81))))</f>
        <v/>
      </c>
      <c r="O82" t="str">
        <f t="array" ref="O82">IF(ROWS(O$3:O81)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81))))</f>
        <v/>
      </c>
    </row>
    <row r="83" spans="11:15" x14ac:dyDescent="0.3">
      <c r="K83" s="8" t="str">
        <f t="array" ref="K83">IF(ROWS($K$3:K82)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82))))</f>
        <v/>
      </c>
      <c r="L83" s="8" t="str">
        <f t="array" ref="L83">IF(ROWS(L$3:L82)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82))))</f>
        <v/>
      </c>
      <c r="O83" t="str">
        <f t="array" ref="O83">IF(ROWS(O$3:O82)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82))))</f>
        <v/>
      </c>
    </row>
    <row r="84" spans="11:15" x14ac:dyDescent="0.3">
      <c r="K84" s="8" t="str">
        <f t="array" ref="K84">IF(ROWS($K$3:K83)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83))))</f>
        <v/>
      </c>
      <c r="L84" s="8" t="str">
        <f t="array" ref="L84">IF(ROWS(L$3:L83)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83))))</f>
        <v/>
      </c>
      <c r="O84" t="str">
        <f t="array" ref="O84">IF(ROWS(O$3:O83)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83))))</f>
        <v/>
      </c>
    </row>
    <row r="85" spans="11:15" x14ac:dyDescent="0.3">
      <c r="K85" s="8" t="str">
        <f t="array" ref="K85">IF(ROWS($K$3:K84)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84))))</f>
        <v/>
      </c>
      <c r="L85" s="8" t="str">
        <f t="array" ref="L85">IF(ROWS(L$3:L84)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84))))</f>
        <v/>
      </c>
      <c r="O85" t="str">
        <f t="array" ref="O85">IF(ROWS(O$3:O84)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84))))</f>
        <v/>
      </c>
    </row>
    <row r="86" spans="11:15" x14ac:dyDescent="0.3">
      <c r="K86" s="8" t="str">
        <f t="array" ref="K86">IF(ROWS($K$3:K85)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85))))</f>
        <v/>
      </c>
      <c r="L86" s="8" t="str">
        <f t="array" ref="L86">IF(ROWS(L$3:L85)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85))))</f>
        <v/>
      </c>
      <c r="O86" t="str">
        <f t="array" ref="O86">IF(ROWS(O$3:O85)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85))))</f>
        <v/>
      </c>
    </row>
    <row r="87" spans="11:15" x14ac:dyDescent="0.3">
      <c r="K87" s="8" t="str">
        <f t="array" ref="K87">IF(ROWS($K$3:K86)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86))))</f>
        <v/>
      </c>
      <c r="L87" s="8" t="str">
        <f t="array" ref="L87">IF(ROWS(L$3:L86)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86))))</f>
        <v/>
      </c>
      <c r="O87" t="str">
        <f t="array" ref="O87">IF(ROWS(O$3:O86)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86))))</f>
        <v/>
      </c>
    </row>
    <row r="88" spans="11:15" x14ac:dyDescent="0.3">
      <c r="K88" s="8" t="str">
        <f t="array" ref="K88">IF(ROWS($K$3:K87)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87))))</f>
        <v/>
      </c>
      <c r="L88" s="8" t="str">
        <f t="array" ref="L88">IF(ROWS(L$3:L87)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87))))</f>
        <v/>
      </c>
      <c r="O88" t="str">
        <f t="array" ref="O88">IF(ROWS(O$3:O87)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87))))</f>
        <v/>
      </c>
    </row>
    <row r="89" spans="11:15" x14ac:dyDescent="0.3">
      <c r="K89" s="8" t="str">
        <f t="array" ref="K89">IF(ROWS($K$3:K88)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88))))</f>
        <v/>
      </c>
      <c r="L89" s="8" t="str">
        <f t="array" ref="L89">IF(ROWS(L$3:L88)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88))))</f>
        <v/>
      </c>
      <c r="O89" t="str">
        <f t="array" ref="O89">IF(ROWS(O$3:O88)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88))))</f>
        <v/>
      </c>
    </row>
    <row r="90" spans="11:15" x14ac:dyDescent="0.3">
      <c r="K90" s="8" t="str">
        <f t="array" ref="K90">IF(ROWS($K$3:K89)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89))))</f>
        <v/>
      </c>
      <c r="L90" s="8" t="str">
        <f t="array" ref="L90">IF(ROWS(L$3:L89)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89))))</f>
        <v/>
      </c>
      <c r="O90" t="str">
        <f t="array" ref="O90">IF(ROWS(O$3:O89)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89))))</f>
        <v/>
      </c>
    </row>
    <row r="91" spans="11:15" x14ac:dyDescent="0.3">
      <c r="K91" s="8" t="str">
        <f t="array" ref="K91">IF(ROWS($K$3:K90)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90))))</f>
        <v/>
      </c>
      <c r="L91" s="8" t="str">
        <f t="array" ref="L91">IF(ROWS(L$3:L90)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90))))</f>
        <v/>
      </c>
      <c r="O91" t="str">
        <f t="array" ref="O91">IF(ROWS(O$3:O90)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90))))</f>
        <v/>
      </c>
    </row>
    <row r="92" spans="11:15" x14ac:dyDescent="0.3">
      <c r="K92" s="8" t="str">
        <f t="array" ref="K92">IF(ROWS($K$3:K91)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91))))</f>
        <v/>
      </c>
      <c r="L92" s="8" t="str">
        <f t="array" ref="L92">IF(ROWS(L$3:L91)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91))))</f>
        <v/>
      </c>
      <c r="O92" t="str">
        <f t="array" ref="O92">IF(ROWS(O$3:O91)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91))))</f>
        <v/>
      </c>
    </row>
    <row r="93" spans="11:15" x14ac:dyDescent="0.3">
      <c r="K93" s="8" t="str">
        <f t="array" ref="K93">IF(ROWS($K$3:K92)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92))))</f>
        <v/>
      </c>
      <c r="L93" s="8" t="str">
        <f t="array" ref="L93">IF(ROWS(L$3:L92)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92))))</f>
        <v/>
      </c>
      <c r="O93" t="str">
        <f t="array" ref="O93">IF(ROWS(O$3:O92)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92))))</f>
        <v/>
      </c>
    </row>
    <row r="94" spans="11:15" x14ac:dyDescent="0.3">
      <c r="K94" s="8" t="str">
        <f t="array" ref="K94">IF(ROWS($K$3:K93)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93))))</f>
        <v/>
      </c>
      <c r="L94" s="8" t="str">
        <f t="array" ref="L94">IF(ROWS(L$3:L93)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93))))</f>
        <v/>
      </c>
      <c r="O94" t="str">
        <f t="array" ref="O94">IF(ROWS(O$3:O93)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93))))</f>
        <v/>
      </c>
    </row>
    <row r="95" spans="11:15" x14ac:dyDescent="0.3">
      <c r="K95" s="8" t="str">
        <f t="array" ref="K95">IF(ROWS($K$3:K94)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94))))</f>
        <v/>
      </c>
      <c r="L95" s="8" t="str">
        <f t="array" ref="L95">IF(ROWS(L$3:L94)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94))))</f>
        <v/>
      </c>
      <c r="O95" t="str">
        <f t="array" ref="O95">IF(ROWS(O$3:O94)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94))))</f>
        <v/>
      </c>
    </row>
    <row r="96" spans="11:15" x14ac:dyDescent="0.3">
      <c r="K96" s="8" t="str">
        <f t="array" ref="K96">IF(ROWS($K$3:K95)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95))))</f>
        <v/>
      </c>
      <c r="L96" s="8" t="str">
        <f t="array" ref="L96">IF(ROWS(L$3:L95)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95))))</f>
        <v/>
      </c>
      <c r="O96" t="str">
        <f t="array" ref="O96">IF(ROWS(O$3:O95)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95))))</f>
        <v/>
      </c>
    </row>
    <row r="97" spans="11:15" x14ac:dyDescent="0.3">
      <c r="K97" s="8" t="str">
        <f t="array" ref="K97">IF(ROWS($K$3:K96)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96))))</f>
        <v/>
      </c>
      <c r="L97" s="8" t="str">
        <f t="array" ref="L97">IF(ROWS(L$3:L96)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96))))</f>
        <v/>
      </c>
      <c r="O97" t="str">
        <f t="array" ref="O97">IF(ROWS(O$3:O96)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96))))</f>
        <v/>
      </c>
    </row>
    <row r="98" spans="11:15" x14ac:dyDescent="0.3">
      <c r="K98" s="8" t="str">
        <f t="array" ref="K98">IF(ROWS($K$3:K97)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97))))</f>
        <v/>
      </c>
      <c r="L98" s="8" t="str">
        <f t="array" ref="L98">IF(ROWS(L$3:L97)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97))))</f>
        <v/>
      </c>
      <c r="O98" t="str">
        <f t="array" ref="O98">IF(ROWS(O$3:O97)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97))))</f>
        <v/>
      </c>
    </row>
    <row r="99" spans="11:15" x14ac:dyDescent="0.3">
      <c r="K99" s="8" t="str">
        <f t="array" ref="K99">IF(ROWS($K$3:K98)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98))))</f>
        <v/>
      </c>
      <c r="L99" s="8" t="str">
        <f t="array" ref="L99">IF(ROWS(L$3:L98)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98))))</f>
        <v/>
      </c>
      <c r="O99" t="str">
        <f t="array" ref="O99">IF(ROWS(O$3:O98)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98))))</f>
        <v/>
      </c>
    </row>
    <row r="100" spans="11:15" x14ac:dyDescent="0.3">
      <c r="K100" s="8" t="str">
        <f t="array" ref="K100">IF(ROWS($K$3:K99)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99))))</f>
        <v/>
      </c>
      <c r="L100" s="8" t="str">
        <f t="array" ref="L100">IF(ROWS(L$3:L99)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99))))</f>
        <v/>
      </c>
      <c r="O100" t="str">
        <f t="array" ref="O100">IF(ROWS(O$3:O99)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99))))</f>
        <v/>
      </c>
    </row>
    <row r="101" spans="11:15" x14ac:dyDescent="0.3">
      <c r="K101" s="8" t="str">
        <f t="array" ref="K101">IF(ROWS($K$3:K100)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100))))</f>
        <v/>
      </c>
      <c r="L101" s="8" t="str">
        <f t="array" ref="L101">IF(ROWS(L$3:L100)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100))))</f>
        <v/>
      </c>
      <c r="O101" t="str">
        <f t="array" ref="O101">IF(ROWS(O$3:O100)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100))))</f>
        <v/>
      </c>
    </row>
    <row r="102" spans="11:15" x14ac:dyDescent="0.3">
      <c r="K102" s="8" t="str">
        <f t="array" ref="K102">IF(ROWS($K$3:K101)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101))))</f>
        <v/>
      </c>
      <c r="L102" s="8" t="str">
        <f t="array" ref="L102">IF(ROWS(L$3:L101)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101))))</f>
        <v/>
      </c>
      <c r="O102" t="str">
        <f t="array" ref="O102">IF(ROWS(O$3:O101)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101))))</f>
        <v/>
      </c>
    </row>
    <row r="103" spans="11:15" x14ac:dyDescent="0.3">
      <c r="K103" s="8" t="str">
        <f t="array" ref="K103">IF(ROWS($K$3:K102)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102))))</f>
        <v/>
      </c>
      <c r="L103" s="8" t="str">
        <f t="array" ref="L103">IF(ROWS(L$3:L102)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102))))</f>
        <v/>
      </c>
      <c r="O103" t="str">
        <f t="array" ref="O103">IF(ROWS(O$3:O102)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102))))</f>
        <v/>
      </c>
    </row>
    <row r="104" spans="11:15" x14ac:dyDescent="0.3">
      <c r="K104" s="8" t="str">
        <f t="array" ref="K104">IF(ROWS($K$3:K103)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103))))</f>
        <v/>
      </c>
      <c r="L104" s="8" t="str">
        <f t="array" ref="L104">IF(ROWS(L$3:L103)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103))))</f>
        <v/>
      </c>
      <c r="O104" t="str">
        <f t="array" ref="O104">IF(ROWS(O$3:O103)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103))))</f>
        <v/>
      </c>
    </row>
    <row r="105" spans="11:15" x14ac:dyDescent="0.3">
      <c r="K105" s="8" t="str">
        <f t="array" ref="K105">IF(ROWS($K$3:K104)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104))))</f>
        <v/>
      </c>
      <c r="L105" s="8" t="str">
        <f t="array" ref="L105">IF(ROWS(L$3:L104)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104))))</f>
        <v/>
      </c>
      <c r="O105" t="str">
        <f t="array" ref="O105">IF(ROWS(O$3:O104)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104))))</f>
        <v/>
      </c>
    </row>
    <row r="106" spans="11:15" x14ac:dyDescent="0.3">
      <c r="K106" s="8" t="str">
        <f t="array" ref="K106">IF(ROWS($K$3:K105)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105))))</f>
        <v/>
      </c>
      <c r="L106" s="8" t="str">
        <f t="array" ref="L106">IF(ROWS(L$3:L105)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105))))</f>
        <v/>
      </c>
      <c r="O106" t="str">
        <f t="array" ref="O106">IF(ROWS(O$3:O105)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105))))</f>
        <v/>
      </c>
    </row>
    <row r="107" spans="11:15" x14ac:dyDescent="0.3">
      <c r="K107" s="8" t="str">
        <f t="array" ref="K107">IF(ROWS($K$3:K106)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106))))</f>
        <v/>
      </c>
      <c r="L107" s="8" t="str">
        <f t="array" ref="L107">IF(ROWS(L$3:L106)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106))))</f>
        <v/>
      </c>
      <c r="O107" t="str">
        <f t="array" ref="O107">IF(ROWS(O$3:O106)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106))))</f>
        <v/>
      </c>
    </row>
    <row r="108" spans="11:15" x14ac:dyDescent="0.3">
      <c r="K108" s="8" t="str">
        <f t="array" ref="K108">IF(ROWS($K$3:K107)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107))))</f>
        <v/>
      </c>
      <c r="L108" s="8" t="str">
        <f t="array" ref="L108">IF(ROWS(L$3:L107)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107))))</f>
        <v/>
      </c>
      <c r="O108" t="str">
        <f t="array" ref="O108">IF(ROWS(O$3:O107)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107))))</f>
        <v/>
      </c>
    </row>
    <row r="109" spans="11:15" x14ac:dyDescent="0.3">
      <c r="K109" s="8" t="str">
        <f t="array" ref="K109">IF(ROWS($K$3:K108)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108))))</f>
        <v/>
      </c>
      <c r="L109" s="8" t="str">
        <f t="array" ref="L109">IF(ROWS(L$3:L108)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108))))</f>
        <v/>
      </c>
      <c r="O109" t="str">
        <f t="array" ref="O109">IF(ROWS(O$3:O108)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108))))</f>
        <v/>
      </c>
    </row>
    <row r="110" spans="11:15" x14ac:dyDescent="0.3">
      <c r="K110" s="8" t="str">
        <f t="array" ref="K110">IF(ROWS($K$3:K109)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109))))</f>
        <v/>
      </c>
      <c r="L110" s="8" t="str">
        <f t="array" ref="L110">IF(ROWS(L$3:L109)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109))))</f>
        <v/>
      </c>
      <c r="O110" t="str">
        <f t="array" ref="O110">IF(ROWS(O$3:O109)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109))))</f>
        <v/>
      </c>
    </row>
    <row r="111" spans="11:15" x14ac:dyDescent="0.3">
      <c r="K111" s="8" t="str">
        <f t="array" ref="K111">IF(ROWS($K$3:K110)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110))))</f>
        <v/>
      </c>
      <c r="L111" s="8" t="str">
        <f t="array" ref="L111">IF(ROWS(L$3:L110)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110))))</f>
        <v/>
      </c>
      <c r="O111" t="str">
        <f t="array" ref="O111">IF(ROWS(O$3:O110)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110))))</f>
        <v/>
      </c>
    </row>
    <row r="112" spans="11:15" x14ac:dyDescent="0.3">
      <c r="K112" s="8" t="str">
        <f t="array" ref="K112">IF(ROWS($K$3:K111)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111))))</f>
        <v/>
      </c>
      <c r="L112" s="8" t="str">
        <f t="array" ref="L112">IF(ROWS(L$3:L111)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111))))</f>
        <v/>
      </c>
      <c r="O112" t="str">
        <f t="array" ref="O112">IF(ROWS(O$3:O111)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111))))</f>
        <v/>
      </c>
    </row>
    <row r="113" spans="11:15" x14ac:dyDescent="0.3">
      <c r="K113" s="8" t="str">
        <f t="array" ref="K113">IF(ROWS($K$3:K112)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112))))</f>
        <v/>
      </c>
      <c r="L113" s="8" t="str">
        <f t="array" ref="L113">IF(ROWS(L$3:L112)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112))))</f>
        <v/>
      </c>
      <c r="O113" t="str">
        <f t="array" ref="O113">IF(ROWS(O$3:O112)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112))))</f>
        <v/>
      </c>
    </row>
    <row r="114" spans="11:15" x14ac:dyDescent="0.3">
      <c r="K114" s="8" t="str">
        <f t="array" ref="K114">IF(ROWS($K$3:K113)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113))))</f>
        <v/>
      </c>
      <c r="L114" s="8" t="str">
        <f t="array" ref="L114">IF(ROWS(L$3:L113)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113))))</f>
        <v/>
      </c>
      <c r="O114" t="str">
        <f t="array" ref="O114">IF(ROWS(O$3:O113)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113))))</f>
        <v/>
      </c>
    </row>
    <row r="115" spans="11:15" x14ac:dyDescent="0.3">
      <c r="K115" s="8" t="str">
        <f t="array" ref="K115">IF(ROWS($K$3:K114)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114))))</f>
        <v/>
      </c>
      <c r="L115" s="8" t="str">
        <f t="array" ref="L115">IF(ROWS(L$3:L114)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114))))</f>
        <v/>
      </c>
      <c r="O115" t="str">
        <f t="array" ref="O115">IF(ROWS(O$3:O114)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114))))</f>
        <v/>
      </c>
    </row>
    <row r="116" spans="11:15" x14ac:dyDescent="0.3">
      <c r="K116" s="8" t="str">
        <f t="array" ref="K116">IF(ROWS($K$3:K115)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115))))</f>
        <v/>
      </c>
      <c r="L116" s="8" t="str">
        <f t="array" ref="L116">IF(ROWS(L$3:L115)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115))))</f>
        <v/>
      </c>
      <c r="O116" t="str">
        <f t="array" ref="O116">IF(ROWS(O$3:O115)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115))))</f>
        <v/>
      </c>
    </row>
    <row r="117" spans="11:15" x14ac:dyDescent="0.3">
      <c r="K117" s="8" t="str">
        <f t="array" ref="K117">IF(ROWS($K$3:K116)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116))))</f>
        <v/>
      </c>
      <c r="L117" s="8" t="str">
        <f t="array" ref="L117">IF(ROWS(L$3:L116)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116))))</f>
        <v/>
      </c>
      <c r="O117" t="str">
        <f t="array" ref="O117">IF(ROWS(O$3:O116)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116))))</f>
        <v/>
      </c>
    </row>
    <row r="118" spans="11:15" x14ac:dyDescent="0.3">
      <c r="K118" s="8" t="str">
        <f t="array" ref="K118">IF(ROWS($K$3:K117)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117))))</f>
        <v/>
      </c>
      <c r="L118" s="8" t="str">
        <f t="array" ref="L118">IF(ROWS(L$3:L117)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117))))</f>
        <v/>
      </c>
      <c r="O118" t="str">
        <f t="array" ref="O118">IF(ROWS(O$3:O117)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117))))</f>
        <v/>
      </c>
    </row>
    <row r="119" spans="11:15" x14ac:dyDescent="0.3">
      <c r="K119" s="8" t="str">
        <f t="array" ref="K119">IF(ROWS($K$3:K118)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118))))</f>
        <v/>
      </c>
      <c r="L119" s="8" t="str">
        <f t="array" ref="L119">IF(ROWS(L$3:L118)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118))))</f>
        <v/>
      </c>
      <c r="O119" t="str">
        <f t="array" ref="O119">IF(ROWS(O$3:O118)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118))))</f>
        <v/>
      </c>
    </row>
    <row r="120" spans="11:15" x14ac:dyDescent="0.3">
      <c r="K120" s="8" t="str">
        <f t="array" ref="K120">IF(ROWS($K$3:K119)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119))))</f>
        <v/>
      </c>
      <c r="L120" s="8" t="str">
        <f t="array" ref="L120">IF(ROWS(L$3:L119)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119))))</f>
        <v/>
      </c>
      <c r="O120" t="str">
        <f t="array" ref="O120">IF(ROWS(O$3:O119)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119))))</f>
        <v/>
      </c>
    </row>
    <row r="121" spans="11:15" x14ac:dyDescent="0.3">
      <c r="K121" s="8" t="str">
        <f t="array" ref="K121">IF(ROWS($K$3:K120)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120))))</f>
        <v/>
      </c>
      <c r="L121" s="8" t="str">
        <f t="array" ref="L121">IF(ROWS(L$3:L120)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120))))</f>
        <v/>
      </c>
      <c r="O121" t="str">
        <f t="array" ref="O121">IF(ROWS(O$3:O120)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120))))</f>
        <v/>
      </c>
    </row>
    <row r="122" spans="11:15" x14ac:dyDescent="0.3">
      <c r="K122" s="8" t="str">
        <f t="array" ref="K122">IF(ROWS($K$3:K121)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121))))</f>
        <v/>
      </c>
      <c r="L122" s="8" t="str">
        <f t="array" ref="L122">IF(ROWS(L$3:L121)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121))))</f>
        <v/>
      </c>
      <c r="O122" t="str">
        <f t="array" ref="O122">IF(ROWS(O$3:O121)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121))))</f>
        <v/>
      </c>
    </row>
    <row r="123" spans="11:15" x14ac:dyDescent="0.3">
      <c r="K123" s="8" t="str">
        <f t="array" ref="K123">IF(ROWS($K$3:K122)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122))))</f>
        <v/>
      </c>
      <c r="L123" s="8" t="str">
        <f t="array" ref="L123">IF(ROWS(L$3:L122)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122))))</f>
        <v/>
      </c>
      <c r="O123" t="str">
        <f t="array" ref="O123">IF(ROWS(O$3:O122)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122))))</f>
        <v/>
      </c>
    </row>
    <row r="124" spans="11:15" x14ac:dyDescent="0.3">
      <c r="K124" s="8" t="str">
        <f t="array" ref="K124">IF(ROWS($K$3:K123)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123))))</f>
        <v/>
      </c>
      <c r="L124" s="8" t="str">
        <f t="array" ref="L124">IF(ROWS(L$3:L123)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123))))</f>
        <v/>
      </c>
      <c r="O124" t="str">
        <f t="array" ref="O124">IF(ROWS(O$3:O123)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123))))</f>
        <v/>
      </c>
    </row>
    <row r="125" spans="11:15" x14ac:dyDescent="0.3">
      <c r="K125" s="8" t="str">
        <f t="array" ref="K125">IF(ROWS($K$3:K124)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124))))</f>
        <v/>
      </c>
      <c r="L125" s="8" t="str">
        <f t="array" ref="L125">IF(ROWS(L$3:L124)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124))))</f>
        <v/>
      </c>
      <c r="O125" t="str">
        <f t="array" ref="O125">IF(ROWS(O$3:O124)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124))))</f>
        <v/>
      </c>
    </row>
    <row r="126" spans="11:15" x14ac:dyDescent="0.3">
      <c r="K126" s="8" t="str">
        <f t="array" ref="K126">IF(ROWS($K$3:K125)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125))))</f>
        <v/>
      </c>
      <c r="L126" s="8" t="str">
        <f t="array" ref="L126">IF(ROWS(L$3:L125)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125))))</f>
        <v/>
      </c>
      <c r="O126" t="str">
        <f t="array" ref="O126">IF(ROWS(O$3:O125)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125))))</f>
        <v/>
      </c>
    </row>
    <row r="127" spans="11:15" x14ac:dyDescent="0.3">
      <c r="K127" s="8" t="str">
        <f t="array" ref="K127">IF(ROWS($K$3:K126)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126))))</f>
        <v/>
      </c>
      <c r="L127" s="8" t="str">
        <f t="array" ref="L127">IF(ROWS(L$3:L126)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126))))</f>
        <v/>
      </c>
      <c r="O127" t="str">
        <f t="array" ref="O127">IF(ROWS(O$3:O126)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126))))</f>
        <v/>
      </c>
    </row>
    <row r="128" spans="11:15" x14ac:dyDescent="0.3">
      <c r="K128" s="8" t="str">
        <f t="array" ref="K128">IF(ROWS($K$3:K127)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127))))</f>
        <v/>
      </c>
      <c r="L128" s="8" t="str">
        <f t="array" ref="L128">IF(ROWS(L$3:L127)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127))))</f>
        <v/>
      </c>
      <c r="O128" t="str">
        <f t="array" ref="O128">IF(ROWS(O$3:O127)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127))))</f>
        <v/>
      </c>
    </row>
    <row r="129" spans="11:15" x14ac:dyDescent="0.3">
      <c r="K129" s="8" t="str">
        <f t="array" ref="K129">IF(ROWS($K$3:K128)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128))))</f>
        <v/>
      </c>
      <c r="L129" s="8" t="str">
        <f t="array" ref="L129">IF(ROWS(L$3:L128)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128))))</f>
        <v/>
      </c>
      <c r="O129" t="str">
        <f t="array" ref="O129">IF(ROWS(O$3:O128)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128))))</f>
        <v/>
      </c>
    </row>
    <row r="130" spans="11:15" x14ac:dyDescent="0.3">
      <c r="K130" s="8" t="str">
        <f t="array" ref="K130">IF(ROWS($K$3:K129)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129))))</f>
        <v/>
      </c>
      <c r="L130" s="8" t="str">
        <f t="array" ref="L130">IF(ROWS(L$3:L129)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129))))</f>
        <v/>
      </c>
      <c r="O130" t="str">
        <f t="array" ref="O130">IF(ROWS(O$3:O129)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129))))</f>
        <v/>
      </c>
    </row>
    <row r="131" spans="11:15" x14ac:dyDescent="0.3">
      <c r="K131" s="8" t="str">
        <f t="array" ref="K131">IF(ROWS($K$3:K130)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130))))</f>
        <v/>
      </c>
      <c r="L131" s="8" t="str">
        <f t="array" ref="L131">IF(ROWS(L$3:L130)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130))))</f>
        <v/>
      </c>
      <c r="O131" t="str">
        <f t="array" ref="O131">IF(ROWS(O$3:O130)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130))))</f>
        <v/>
      </c>
    </row>
    <row r="132" spans="11:15" x14ac:dyDescent="0.3">
      <c r="K132" s="8" t="str">
        <f t="array" ref="K132">IF(ROWS($K$3:K131)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131))))</f>
        <v/>
      </c>
      <c r="L132" s="8" t="str">
        <f t="array" ref="L132">IF(ROWS(L$3:L131)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131))))</f>
        <v/>
      </c>
      <c r="O132" t="str">
        <f t="array" ref="O132">IF(ROWS(O$3:O131)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131))))</f>
        <v/>
      </c>
    </row>
    <row r="133" spans="11:15" x14ac:dyDescent="0.3">
      <c r="K133" s="8" t="str">
        <f t="array" ref="K133">IF(ROWS($K$3:K132)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132))))</f>
        <v/>
      </c>
      <c r="L133" s="8" t="str">
        <f t="array" ref="L133">IF(ROWS(L$3:L132)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132))))</f>
        <v/>
      </c>
      <c r="O133" t="str">
        <f t="array" ref="O133">IF(ROWS(O$3:O132)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132))))</f>
        <v/>
      </c>
    </row>
    <row r="134" spans="11:15" x14ac:dyDescent="0.3">
      <c r="K134" s="8" t="str">
        <f t="array" ref="K134">IF(ROWS($K$3:K133)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133))))</f>
        <v/>
      </c>
      <c r="L134" s="8" t="str">
        <f t="array" ref="L134">IF(ROWS(L$3:L133)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133))))</f>
        <v/>
      </c>
      <c r="O134" t="str">
        <f t="array" ref="O134">IF(ROWS(O$3:O133)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133))))</f>
        <v/>
      </c>
    </row>
    <row r="135" spans="11:15" x14ac:dyDescent="0.3">
      <c r="K135" s="8" t="str">
        <f t="array" ref="K135">IF(ROWS($K$3:K134)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134))))</f>
        <v/>
      </c>
      <c r="L135" s="8" t="str">
        <f t="array" ref="L135">IF(ROWS(L$3:L134)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134))))</f>
        <v/>
      </c>
      <c r="O135" t="str">
        <f t="array" ref="O135">IF(ROWS(O$3:O134)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134))))</f>
        <v/>
      </c>
    </row>
    <row r="136" spans="11:15" x14ac:dyDescent="0.3">
      <c r="K136" s="8" t="str">
        <f t="array" ref="K136">IF(ROWS($K$3:K135)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135))))</f>
        <v/>
      </c>
      <c r="L136" s="8" t="str">
        <f t="array" ref="L136">IF(ROWS(L$3:L135)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135))))</f>
        <v/>
      </c>
      <c r="O136" t="str">
        <f t="array" ref="O136">IF(ROWS(O$3:O135)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135))))</f>
        <v/>
      </c>
    </row>
    <row r="137" spans="11:15" x14ac:dyDescent="0.3">
      <c r="K137" s="8" t="str">
        <f t="array" ref="K137">IF(ROWS($K$3:K136)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136))))</f>
        <v/>
      </c>
      <c r="L137" s="8" t="str">
        <f t="array" ref="L137">IF(ROWS(L$3:L136)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136))))</f>
        <v/>
      </c>
      <c r="O137" t="str">
        <f t="array" ref="O137">IF(ROWS(O$3:O136)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136))))</f>
        <v/>
      </c>
    </row>
    <row r="138" spans="11:15" x14ac:dyDescent="0.3">
      <c r="K138" s="8" t="str">
        <f t="array" ref="K138">IF(ROWS($K$3:K137)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137))))</f>
        <v/>
      </c>
      <c r="L138" s="8" t="str">
        <f t="array" ref="L138">IF(ROWS(L$3:L137)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137))))</f>
        <v/>
      </c>
      <c r="O138" t="str">
        <f t="array" ref="O138">IF(ROWS(O$3:O137)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137))))</f>
        <v/>
      </c>
    </row>
    <row r="139" spans="11:15" x14ac:dyDescent="0.3">
      <c r="K139" s="8" t="str">
        <f t="array" ref="K139">IF(ROWS($K$3:K138)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138))))</f>
        <v/>
      </c>
      <c r="L139" s="8" t="str">
        <f t="array" ref="L139">IF(ROWS(L$3:L138)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138))))</f>
        <v/>
      </c>
      <c r="O139" t="str">
        <f t="array" ref="O139">IF(ROWS(O$3:O138)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138))))</f>
        <v/>
      </c>
    </row>
    <row r="140" spans="11:15" x14ac:dyDescent="0.3">
      <c r="K140" s="8" t="str">
        <f t="array" ref="K140">IF(ROWS($K$3:K139)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139))))</f>
        <v/>
      </c>
      <c r="L140" s="8" t="str">
        <f t="array" ref="L140">IF(ROWS(L$3:L139)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139))))</f>
        <v/>
      </c>
      <c r="O140" t="str">
        <f t="array" ref="O140">IF(ROWS(O$3:O139)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139))))</f>
        <v/>
      </c>
    </row>
    <row r="141" spans="11:15" x14ac:dyDescent="0.3">
      <c r="K141" s="8" t="str">
        <f t="array" ref="K141">IF(ROWS($K$3:K140)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140))))</f>
        <v/>
      </c>
      <c r="L141" s="8" t="str">
        <f t="array" ref="L141">IF(ROWS(L$3:L140)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140))))</f>
        <v/>
      </c>
      <c r="O141" t="str">
        <f t="array" ref="O141">IF(ROWS(O$3:O140)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140))))</f>
        <v/>
      </c>
    </row>
    <row r="142" spans="11:15" x14ac:dyDescent="0.3">
      <c r="K142" s="8" t="str">
        <f t="array" ref="K142">IF(ROWS($K$3:K141)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141))))</f>
        <v/>
      </c>
      <c r="L142" s="8" t="str">
        <f t="array" ref="L142">IF(ROWS(L$3:L141)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141))))</f>
        <v/>
      </c>
      <c r="O142" t="str">
        <f t="array" ref="O142">IF(ROWS(O$3:O141)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141))))</f>
        <v/>
      </c>
    </row>
    <row r="143" spans="11:15" x14ac:dyDescent="0.3">
      <c r="K143" s="8" t="str">
        <f t="array" ref="K143">IF(ROWS($K$3:K142)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142))))</f>
        <v/>
      </c>
      <c r="L143" s="8" t="str">
        <f t="array" ref="L143">IF(ROWS(L$3:L142)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142))))</f>
        <v/>
      </c>
      <c r="O143" t="str">
        <f t="array" ref="O143">IF(ROWS(O$3:O142)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142))))</f>
        <v/>
      </c>
    </row>
    <row r="144" spans="11:15" x14ac:dyDescent="0.3">
      <c r="K144" s="8" t="str">
        <f t="array" ref="K144">IF(ROWS($K$3:K143)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143))))</f>
        <v/>
      </c>
      <c r="L144" s="8" t="str">
        <f t="array" ref="L144">IF(ROWS(L$3:L143)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143))))</f>
        <v/>
      </c>
      <c r="O144" t="str">
        <f t="array" ref="O144">IF(ROWS(O$3:O143)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143))))</f>
        <v/>
      </c>
    </row>
    <row r="145" spans="11:15" x14ac:dyDescent="0.3">
      <c r="K145" s="8" t="str">
        <f t="array" ref="K145">IF(ROWS($K$3:K144)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144))))</f>
        <v/>
      </c>
      <c r="L145" s="8" t="str">
        <f t="array" ref="L145">IF(ROWS(L$3:L144)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144))))</f>
        <v/>
      </c>
      <c r="O145" t="str">
        <f t="array" ref="O145">IF(ROWS(O$3:O144)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144))))</f>
        <v/>
      </c>
    </row>
    <row r="146" spans="11:15" x14ac:dyDescent="0.3">
      <c r="K146" s="8" t="str">
        <f t="array" ref="K146">IF(ROWS($K$3:K145)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145))))</f>
        <v/>
      </c>
      <c r="L146" s="8" t="str">
        <f t="array" ref="L146">IF(ROWS(L$3:L145)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145))))</f>
        <v/>
      </c>
      <c r="O146" t="str">
        <f t="array" ref="O146">IF(ROWS(O$3:O145)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145))))</f>
        <v/>
      </c>
    </row>
    <row r="147" spans="11:15" x14ac:dyDescent="0.3">
      <c r="K147" s="8" t="str">
        <f t="array" ref="K147">IF(ROWS($K$3:K146)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146))))</f>
        <v/>
      </c>
      <c r="L147" s="8" t="str">
        <f t="array" ref="L147">IF(ROWS(L$3:L146)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146))))</f>
        <v/>
      </c>
      <c r="O147" t="str">
        <f t="array" ref="O147">IF(ROWS(O$3:O146)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146))))</f>
        <v/>
      </c>
    </row>
    <row r="148" spans="11:15" x14ac:dyDescent="0.3">
      <c r="K148" s="8" t="str">
        <f t="array" ref="K148">IF(ROWS($K$3:K147)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147))))</f>
        <v/>
      </c>
      <c r="L148" s="8" t="str">
        <f t="array" ref="L148">IF(ROWS(L$3:L147)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147))))</f>
        <v/>
      </c>
      <c r="O148" t="str">
        <f t="array" ref="O148">IF(ROWS(O$3:O147)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147))))</f>
        <v/>
      </c>
    </row>
    <row r="149" spans="11:15" x14ac:dyDescent="0.3">
      <c r="K149" s="8" t="str">
        <f t="array" ref="K149">IF(ROWS($K$3:K148)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148))))</f>
        <v/>
      </c>
      <c r="L149" s="8" t="str">
        <f t="array" ref="L149">IF(ROWS(L$3:L148)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148))))</f>
        <v/>
      </c>
      <c r="O149" t="str">
        <f t="array" ref="O149">IF(ROWS(O$3:O148)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148))))</f>
        <v/>
      </c>
    </row>
    <row r="150" spans="11:15" x14ac:dyDescent="0.3">
      <c r="K150" s="8" t="str">
        <f t="array" ref="K150">IF(ROWS($K$3:K149)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149))))</f>
        <v/>
      </c>
      <c r="L150" s="8" t="str">
        <f t="array" ref="L150">IF(ROWS(L$3:L149)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149))))</f>
        <v/>
      </c>
      <c r="O150" t="str">
        <f t="array" ref="O150">IF(ROWS(O$3:O149)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149))))</f>
        <v/>
      </c>
    </row>
    <row r="151" spans="11:15" x14ac:dyDescent="0.3">
      <c r="K151" s="8" t="str">
        <f t="array" ref="K151">IF(ROWS($K$3:K150)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150))))</f>
        <v/>
      </c>
      <c r="L151" s="8" t="str">
        <f t="array" ref="L151">IF(ROWS(L$3:L150)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150))))</f>
        <v/>
      </c>
      <c r="O151" t="str">
        <f t="array" ref="O151">IF(ROWS(O$3:O150)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150))))</f>
        <v/>
      </c>
    </row>
    <row r="152" spans="11:15" x14ac:dyDescent="0.3">
      <c r="K152" s="8" t="str">
        <f t="array" ref="K152">IF(ROWS($K$3:K151)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151))))</f>
        <v/>
      </c>
      <c r="L152" s="8" t="str">
        <f t="array" ref="L152">IF(ROWS(L$3:L151)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151))))</f>
        <v/>
      </c>
      <c r="O152" t="str">
        <f t="array" ref="O152">IF(ROWS(O$3:O151)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151))))</f>
        <v/>
      </c>
    </row>
    <row r="153" spans="11:15" x14ac:dyDescent="0.3">
      <c r="K153" s="8" t="str">
        <f t="array" ref="K153">IF(ROWS($K$3:K152)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152))))</f>
        <v/>
      </c>
      <c r="L153" s="8" t="str">
        <f t="array" ref="L153">IF(ROWS(L$3:L152)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152))))</f>
        <v/>
      </c>
      <c r="O153" t="str">
        <f t="array" ref="O153">IF(ROWS(O$3:O152)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152))))</f>
        <v/>
      </c>
    </row>
    <row r="154" spans="11:15" x14ac:dyDescent="0.3">
      <c r="K154" s="8" t="str">
        <f t="array" ref="K154">IF(ROWS($K$3:K153)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153))))</f>
        <v/>
      </c>
      <c r="L154" s="8" t="str">
        <f t="array" ref="L154">IF(ROWS(L$3:L153)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153))))</f>
        <v/>
      </c>
      <c r="O154" t="str">
        <f t="array" ref="O154">IF(ROWS(O$3:O153)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153))))</f>
        <v/>
      </c>
    </row>
    <row r="155" spans="11:15" x14ac:dyDescent="0.3">
      <c r="K155" s="8" t="str">
        <f t="array" ref="K155">IF(ROWS($K$3:K154)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154))))</f>
        <v/>
      </c>
      <c r="L155" s="8" t="str">
        <f t="array" ref="L155">IF(ROWS(L$3:L154)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154))))</f>
        <v/>
      </c>
      <c r="O155" t="str">
        <f t="array" ref="O155">IF(ROWS(O$3:O154)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154))))</f>
        <v/>
      </c>
    </row>
    <row r="156" spans="11:15" x14ac:dyDescent="0.3">
      <c r="K156" s="8" t="str">
        <f t="array" ref="K156">IF(ROWS($K$3:K155)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155))))</f>
        <v/>
      </c>
      <c r="L156" s="8" t="str">
        <f t="array" ref="L156">IF(ROWS(L$3:L155)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155))))</f>
        <v/>
      </c>
      <c r="O156" t="str">
        <f t="array" ref="O156">IF(ROWS(O$3:O155)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155))))</f>
        <v/>
      </c>
    </row>
    <row r="157" spans="11:15" x14ac:dyDescent="0.3">
      <c r="K157" s="8" t="str">
        <f t="array" ref="K157">IF(ROWS($K$3:K156)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156))))</f>
        <v/>
      </c>
      <c r="L157" s="8" t="str">
        <f t="array" ref="L157">IF(ROWS(L$3:L156)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156))))</f>
        <v/>
      </c>
      <c r="O157" t="str">
        <f t="array" ref="O157">IF(ROWS(O$3:O156)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156))))</f>
        <v/>
      </c>
    </row>
    <row r="158" spans="11:15" x14ac:dyDescent="0.3">
      <c r="K158" s="8" t="str">
        <f t="array" ref="K158">IF(ROWS($K$3:K157)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157))))</f>
        <v/>
      </c>
      <c r="L158" s="8" t="str">
        <f t="array" ref="L158">IF(ROWS(L$3:L157)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157))))</f>
        <v/>
      </c>
      <c r="O158" t="str">
        <f t="array" ref="O158">IF(ROWS(O$3:O157)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157))))</f>
        <v/>
      </c>
    </row>
    <row r="159" spans="11:15" x14ac:dyDescent="0.3">
      <c r="K159" s="8" t="str">
        <f t="array" ref="K159">IF(ROWS($K$3:K158)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158))))</f>
        <v/>
      </c>
      <c r="L159" s="8" t="str">
        <f t="array" ref="L159">IF(ROWS(L$3:L158)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158))))</f>
        <v/>
      </c>
      <c r="O159" t="str">
        <f t="array" ref="O159">IF(ROWS(O$3:O158)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158))))</f>
        <v/>
      </c>
    </row>
    <row r="160" spans="11:15" x14ac:dyDescent="0.3">
      <c r="K160" s="8" t="str">
        <f t="array" ref="K160">IF(ROWS($K$3:K159)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159))))</f>
        <v/>
      </c>
      <c r="L160" s="8" t="str">
        <f t="array" ref="L160">IF(ROWS(L$3:L159)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159))))</f>
        <v/>
      </c>
      <c r="O160" t="str">
        <f t="array" ref="O160">IF(ROWS(O$3:O159)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159))))</f>
        <v/>
      </c>
    </row>
    <row r="161" spans="11:15" x14ac:dyDescent="0.3">
      <c r="K161" s="8" t="str">
        <f t="array" ref="K161">IF(ROWS($K$3:K160)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160))))</f>
        <v/>
      </c>
      <c r="L161" s="8" t="str">
        <f t="array" ref="L161">IF(ROWS(L$3:L160)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160))))</f>
        <v/>
      </c>
      <c r="O161" t="str">
        <f t="array" ref="O161">IF(ROWS(O$3:O160)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160))))</f>
        <v/>
      </c>
    </row>
    <row r="162" spans="11:15" x14ac:dyDescent="0.3">
      <c r="K162" s="8" t="str">
        <f t="array" ref="K162">IF(ROWS($K$3:K161)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161))))</f>
        <v/>
      </c>
      <c r="L162" s="8" t="str">
        <f t="array" ref="L162">IF(ROWS(L$3:L161)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161))))</f>
        <v/>
      </c>
      <c r="O162" t="str">
        <f t="array" ref="O162">IF(ROWS(O$3:O161)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161))))</f>
        <v/>
      </c>
    </row>
    <row r="163" spans="11:15" x14ac:dyDescent="0.3">
      <c r="K163" s="8" t="str">
        <f t="array" ref="K163">IF(ROWS($K$3:K162)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162))))</f>
        <v/>
      </c>
      <c r="L163" s="8" t="str">
        <f t="array" ref="L163">IF(ROWS(L$3:L162)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162))))</f>
        <v/>
      </c>
      <c r="O163" t="str">
        <f t="array" ref="O163">IF(ROWS(O$3:O162)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162))))</f>
        <v/>
      </c>
    </row>
    <row r="164" spans="11:15" x14ac:dyDescent="0.3">
      <c r="K164" s="8" t="str">
        <f t="array" ref="K164">IF(ROWS($K$3:K163)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163))))</f>
        <v/>
      </c>
      <c r="L164" s="8" t="str">
        <f t="array" ref="L164">IF(ROWS(L$3:L163)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163))))</f>
        <v/>
      </c>
      <c r="O164" t="str">
        <f t="array" ref="O164">IF(ROWS(O$3:O163)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163))))</f>
        <v/>
      </c>
    </row>
    <row r="165" spans="11:15" x14ac:dyDescent="0.3">
      <c r="K165" s="8" t="str">
        <f t="array" ref="K165">IF(ROWS($K$3:K164)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164))))</f>
        <v/>
      </c>
      <c r="L165" s="8" t="str">
        <f t="array" ref="L165">IF(ROWS(L$3:L164)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164))))</f>
        <v/>
      </c>
      <c r="O165" t="str">
        <f t="array" ref="O165">IF(ROWS(O$3:O164)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164))))</f>
        <v/>
      </c>
    </row>
    <row r="166" spans="11:15" x14ac:dyDescent="0.3">
      <c r="K166" s="8" t="str">
        <f t="array" ref="K166">IF(ROWS($K$3:K165)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165))))</f>
        <v/>
      </c>
      <c r="L166" s="8" t="str">
        <f t="array" ref="L166">IF(ROWS(L$3:L165)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165))))</f>
        <v/>
      </c>
      <c r="O166" t="str">
        <f t="array" ref="O166">IF(ROWS(O$3:O165)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165))))</f>
        <v/>
      </c>
    </row>
    <row r="167" spans="11:15" x14ac:dyDescent="0.3">
      <c r="K167" s="8" t="str">
        <f t="array" ref="K167">IF(ROWS($K$3:K166)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166))))</f>
        <v/>
      </c>
      <c r="L167" s="8" t="str">
        <f t="array" ref="L167">IF(ROWS(L$3:L166)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166))))</f>
        <v/>
      </c>
      <c r="O167" t="str">
        <f t="array" ref="O167">IF(ROWS(O$3:O166)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166))))</f>
        <v/>
      </c>
    </row>
    <row r="168" spans="11:15" x14ac:dyDescent="0.3">
      <c r="K168" s="8" t="str">
        <f t="array" ref="K168">IF(ROWS($K$3:K167)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167))))</f>
        <v/>
      </c>
      <c r="L168" s="8" t="str">
        <f t="array" ref="L168">IF(ROWS(L$3:L167)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167))))</f>
        <v/>
      </c>
      <c r="O168" t="str">
        <f t="array" ref="O168">IF(ROWS(O$3:O167)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167))))</f>
        <v/>
      </c>
    </row>
    <row r="169" spans="11:15" x14ac:dyDescent="0.3">
      <c r="K169" s="8" t="str">
        <f t="array" ref="K169">IF(ROWS($K$3:K168)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168))))</f>
        <v/>
      </c>
      <c r="L169" s="8" t="str">
        <f t="array" ref="L169">IF(ROWS(L$3:L168)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168))))</f>
        <v/>
      </c>
      <c r="O169" t="str">
        <f t="array" ref="O169">IF(ROWS(O$3:O168)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168))))</f>
        <v/>
      </c>
    </row>
    <row r="170" spans="11:15" x14ac:dyDescent="0.3">
      <c r="K170" s="8" t="str">
        <f t="array" ref="K170">IF(ROWS($K$3:K169)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169))))</f>
        <v/>
      </c>
      <c r="L170" s="8" t="str">
        <f t="array" ref="L170">IF(ROWS(L$3:L169)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169))))</f>
        <v/>
      </c>
      <c r="O170" t="str">
        <f t="array" ref="O170">IF(ROWS(O$3:O169)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169))))</f>
        <v/>
      </c>
    </row>
    <row r="171" spans="11:15" x14ac:dyDescent="0.3">
      <c r="K171" s="8" t="str">
        <f t="array" ref="K171">IF(ROWS($K$3:K170)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170))))</f>
        <v/>
      </c>
      <c r="L171" s="8" t="str">
        <f t="array" ref="L171">IF(ROWS(L$3:L170)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170))))</f>
        <v/>
      </c>
      <c r="O171" t="str">
        <f t="array" ref="O171">IF(ROWS(O$3:O170)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170))))</f>
        <v/>
      </c>
    </row>
    <row r="172" spans="11:15" x14ac:dyDescent="0.3">
      <c r="K172" s="8" t="str">
        <f t="array" ref="K172">IF(ROWS($K$3:K171)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171))))</f>
        <v/>
      </c>
      <c r="L172" s="8" t="str">
        <f t="array" ref="L172">IF(ROWS(L$3:L171)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171))))</f>
        <v/>
      </c>
      <c r="O172" t="str">
        <f t="array" ref="O172">IF(ROWS(O$3:O171)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171))))</f>
        <v/>
      </c>
    </row>
    <row r="173" spans="11:15" x14ac:dyDescent="0.3">
      <c r="K173" s="8" t="str">
        <f t="array" ref="K173">IF(ROWS($K$3:K172)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172))))</f>
        <v/>
      </c>
      <c r="L173" s="8" t="str">
        <f t="array" ref="L173">IF(ROWS(L$3:L172)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172))))</f>
        <v/>
      </c>
      <c r="O173" t="str">
        <f t="array" ref="O173">IF(ROWS(O$3:O172)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172))))</f>
        <v/>
      </c>
    </row>
    <row r="174" spans="11:15" x14ac:dyDescent="0.3">
      <c r="K174" s="8" t="str">
        <f t="array" ref="K174">IF(ROWS($K$3:K173)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173))))</f>
        <v/>
      </c>
      <c r="L174" s="8" t="str">
        <f t="array" ref="L174">IF(ROWS(L$3:L173)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173))))</f>
        <v/>
      </c>
      <c r="O174" t="str">
        <f t="array" ref="O174">IF(ROWS(O$3:O173)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173))))</f>
        <v/>
      </c>
    </row>
    <row r="175" spans="11:15" x14ac:dyDescent="0.3">
      <c r="K175" s="8" t="str">
        <f t="array" ref="K175">IF(ROWS($K$3:K174)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174))))</f>
        <v/>
      </c>
      <c r="L175" s="8" t="str">
        <f t="array" ref="L175">IF(ROWS(L$3:L174)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174))))</f>
        <v/>
      </c>
      <c r="O175" t="str">
        <f t="array" ref="O175">IF(ROWS(O$3:O174)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174))))</f>
        <v/>
      </c>
    </row>
    <row r="176" spans="11:15" x14ac:dyDescent="0.3">
      <c r="K176" s="8" t="str">
        <f t="array" ref="K176">IF(ROWS($K$3:K175)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175))))</f>
        <v/>
      </c>
      <c r="L176" s="8" t="str">
        <f t="array" ref="L176">IF(ROWS(L$3:L175)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175))))</f>
        <v/>
      </c>
      <c r="O176" t="str">
        <f t="array" ref="O176">IF(ROWS(O$3:O175)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175))))</f>
        <v/>
      </c>
    </row>
    <row r="177" spans="11:15" x14ac:dyDescent="0.3">
      <c r="K177" s="8" t="str">
        <f t="array" ref="K177">IF(ROWS($K$3:K176)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176))))</f>
        <v/>
      </c>
      <c r="L177" s="8" t="str">
        <f t="array" ref="L177">IF(ROWS(L$3:L176)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176))))</f>
        <v/>
      </c>
      <c r="O177" t="str">
        <f t="array" ref="O177">IF(ROWS(O$3:O176)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176))))</f>
        <v/>
      </c>
    </row>
    <row r="178" spans="11:15" x14ac:dyDescent="0.3">
      <c r="K178" s="8" t="str">
        <f t="array" ref="K178">IF(ROWS($K$3:K177)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177))))</f>
        <v/>
      </c>
      <c r="L178" s="8" t="str">
        <f t="array" ref="L178">IF(ROWS(L$3:L177)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177))))</f>
        <v/>
      </c>
      <c r="O178" t="str">
        <f t="array" ref="O178">IF(ROWS(O$3:O177)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177))))</f>
        <v/>
      </c>
    </row>
    <row r="179" spans="11:15" x14ac:dyDescent="0.3">
      <c r="K179" s="8" t="str">
        <f t="array" ref="K179">IF(ROWS($K$3:K178)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178))))</f>
        <v/>
      </c>
      <c r="L179" s="8" t="str">
        <f t="array" ref="L179">IF(ROWS(L$3:L178)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178))))</f>
        <v/>
      </c>
      <c r="O179" t="str">
        <f t="array" ref="O179">IF(ROWS(O$3:O178)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178))))</f>
        <v/>
      </c>
    </row>
    <row r="180" spans="11:15" x14ac:dyDescent="0.3">
      <c r="K180" s="8" t="str">
        <f t="array" ref="K180">IF(ROWS($K$3:K179)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179))))</f>
        <v/>
      </c>
      <c r="L180" s="8" t="str">
        <f t="array" ref="L180">IF(ROWS(L$3:L179)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179))))</f>
        <v/>
      </c>
      <c r="O180" t="str">
        <f t="array" ref="O180">IF(ROWS(O$3:O179)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179))))</f>
        <v/>
      </c>
    </row>
    <row r="181" spans="11:15" x14ac:dyDescent="0.3">
      <c r="K181" s="8" t="str">
        <f t="array" ref="K181">IF(ROWS($K$3:K180)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180))))</f>
        <v/>
      </c>
      <c r="L181" s="8" t="str">
        <f t="array" ref="L181">IF(ROWS(L$3:L180)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180))))</f>
        <v/>
      </c>
      <c r="O181" t="str">
        <f t="array" ref="O181">IF(ROWS(O$3:O180)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180))))</f>
        <v/>
      </c>
    </row>
    <row r="182" spans="11:15" x14ac:dyDescent="0.3">
      <c r="K182" s="8" t="str">
        <f t="array" ref="K182">IF(ROWS($K$3:K181)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181))))</f>
        <v/>
      </c>
      <c r="L182" s="8" t="str">
        <f t="array" ref="L182">IF(ROWS(L$3:L181)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181))))</f>
        <v/>
      </c>
      <c r="O182" t="str">
        <f t="array" ref="O182">IF(ROWS(O$3:O181)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181))))</f>
        <v/>
      </c>
    </row>
    <row r="183" spans="11:15" x14ac:dyDescent="0.3">
      <c r="K183" s="8" t="str">
        <f t="array" ref="K183">IF(ROWS($K$3:K182)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182))))</f>
        <v/>
      </c>
      <c r="L183" s="8" t="str">
        <f t="array" ref="L183">IF(ROWS(L$3:L182)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182))))</f>
        <v/>
      </c>
      <c r="O183" t="str">
        <f t="array" ref="O183">IF(ROWS(O$3:O182)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182))))</f>
        <v/>
      </c>
    </row>
    <row r="184" spans="11:15" x14ac:dyDescent="0.3">
      <c r="K184" s="8" t="str">
        <f t="array" ref="K184">IF(ROWS($K$3:K183)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183))))</f>
        <v/>
      </c>
      <c r="L184" s="8" t="str">
        <f t="array" ref="L184">IF(ROWS(L$3:L183)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183))))</f>
        <v/>
      </c>
      <c r="O184" t="str">
        <f t="array" ref="O184">IF(ROWS(O$3:O183)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183))))</f>
        <v/>
      </c>
    </row>
    <row r="185" spans="11:15" x14ac:dyDescent="0.3">
      <c r="K185" s="8" t="str">
        <f t="array" ref="K185">IF(ROWS($K$3:K184)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184))))</f>
        <v/>
      </c>
      <c r="L185" s="8" t="str">
        <f t="array" ref="L185">IF(ROWS(L$3:L184)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184))))</f>
        <v/>
      </c>
      <c r="O185" t="str">
        <f t="array" ref="O185">IF(ROWS(O$3:O184)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184))))</f>
        <v/>
      </c>
    </row>
    <row r="186" spans="11:15" x14ac:dyDescent="0.3">
      <c r="K186" s="8" t="str">
        <f t="array" ref="K186">IF(ROWS($K$3:K185)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185))))</f>
        <v/>
      </c>
      <c r="L186" s="8" t="str">
        <f t="array" ref="L186">IF(ROWS(L$3:L185)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185))))</f>
        <v/>
      </c>
      <c r="O186" t="str">
        <f t="array" ref="O186">IF(ROWS(O$3:O185)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185))))</f>
        <v/>
      </c>
    </row>
    <row r="187" spans="11:15" x14ac:dyDescent="0.3">
      <c r="K187" s="8" t="str">
        <f t="array" ref="K187">IF(ROWS($K$3:K186)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186))))</f>
        <v/>
      </c>
      <c r="L187" s="8" t="str">
        <f t="array" ref="L187">IF(ROWS(L$3:L186)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186))))</f>
        <v/>
      </c>
      <c r="O187" t="str">
        <f t="array" ref="O187">IF(ROWS(O$3:O186)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186))))</f>
        <v/>
      </c>
    </row>
    <row r="188" spans="11:15" x14ac:dyDescent="0.3">
      <c r="K188" s="8" t="str">
        <f t="array" ref="K188">IF(ROWS($K$3:K187)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187))))</f>
        <v/>
      </c>
      <c r="L188" s="8" t="str">
        <f t="array" ref="L188">IF(ROWS(L$3:L187)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187))))</f>
        <v/>
      </c>
      <c r="O188" t="str">
        <f t="array" ref="O188">IF(ROWS(O$3:O187)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187))))</f>
        <v/>
      </c>
    </row>
    <row r="189" spans="11:15" x14ac:dyDescent="0.3">
      <c r="K189" s="8" t="str">
        <f t="array" ref="K189">IF(ROWS($K$3:K188)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188))))</f>
        <v/>
      </c>
      <c r="L189" s="8" t="str">
        <f t="array" ref="L189">IF(ROWS(L$3:L188)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188))))</f>
        <v/>
      </c>
      <c r="O189" t="str">
        <f t="array" ref="O189">IF(ROWS(O$3:O188)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188))))</f>
        <v/>
      </c>
    </row>
    <row r="190" spans="11:15" x14ac:dyDescent="0.3">
      <c r="K190" s="8" t="str">
        <f t="array" ref="K190">IF(ROWS($K$3:K189)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189))))</f>
        <v/>
      </c>
      <c r="L190" s="8" t="str">
        <f t="array" ref="L190">IF(ROWS(L$3:L189)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189))))</f>
        <v/>
      </c>
      <c r="O190" t="str">
        <f t="array" ref="O190">IF(ROWS(O$3:O189)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189))))</f>
        <v/>
      </c>
    </row>
    <row r="191" spans="11:15" x14ac:dyDescent="0.3">
      <c r="K191" s="8" t="str">
        <f t="array" ref="K191">IF(ROWS($K$3:K190)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190))))</f>
        <v/>
      </c>
      <c r="L191" s="8" t="str">
        <f t="array" ref="L191">IF(ROWS(L$3:L190)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190))))</f>
        <v/>
      </c>
      <c r="O191" t="str">
        <f t="array" ref="O191">IF(ROWS(O$3:O190)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190))))</f>
        <v/>
      </c>
    </row>
    <row r="192" spans="11:15" x14ac:dyDescent="0.3">
      <c r="K192" s="8" t="str">
        <f t="array" ref="K192">IF(ROWS($K$3:K191)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191))))</f>
        <v/>
      </c>
      <c r="L192" s="8" t="str">
        <f t="array" ref="L192">IF(ROWS(L$3:L191)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191))))</f>
        <v/>
      </c>
      <c r="O192" t="str">
        <f t="array" ref="O192">IF(ROWS(O$3:O191)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191))))</f>
        <v/>
      </c>
    </row>
    <row r="193" spans="11:15" x14ac:dyDescent="0.3">
      <c r="K193" s="8" t="str">
        <f t="array" ref="K193">IF(ROWS($K$3:K192)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192))))</f>
        <v/>
      </c>
      <c r="L193" s="8" t="str">
        <f t="array" ref="L193">IF(ROWS(L$3:L192)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192))))</f>
        <v/>
      </c>
      <c r="O193" t="str">
        <f t="array" ref="O193">IF(ROWS(O$3:O192)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192))))</f>
        <v/>
      </c>
    </row>
    <row r="194" spans="11:15" x14ac:dyDescent="0.3">
      <c r="K194" s="8" t="str">
        <f t="array" ref="K194">IF(ROWS($K$3:K193)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193))))</f>
        <v/>
      </c>
      <c r="L194" s="8" t="str">
        <f t="array" ref="L194">IF(ROWS(L$3:L193)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193))))</f>
        <v/>
      </c>
      <c r="O194" t="str">
        <f t="array" ref="O194">IF(ROWS(O$3:O193)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193))))</f>
        <v/>
      </c>
    </row>
    <row r="195" spans="11:15" x14ac:dyDescent="0.3">
      <c r="K195" s="8" t="str">
        <f t="array" ref="K195">IF(ROWS($K$3:K194)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194))))</f>
        <v/>
      </c>
      <c r="L195" s="8" t="str">
        <f t="array" ref="L195">IF(ROWS(L$3:L194)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194))))</f>
        <v/>
      </c>
      <c r="O195" t="str">
        <f t="array" ref="O195">IF(ROWS(O$3:O194)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194))))</f>
        <v/>
      </c>
    </row>
    <row r="196" spans="11:15" x14ac:dyDescent="0.3">
      <c r="K196" s="8" t="str">
        <f t="array" ref="K196">IF(ROWS($K$3:K195)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195))))</f>
        <v/>
      </c>
      <c r="L196" s="8" t="str">
        <f t="array" ref="L196">IF(ROWS(L$3:L195)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195))))</f>
        <v/>
      </c>
      <c r="O196" t="str">
        <f t="array" ref="O196">IF(ROWS(O$3:O195)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195))))</f>
        <v/>
      </c>
    </row>
    <row r="197" spans="11:15" x14ac:dyDescent="0.3">
      <c r="K197" s="8" t="str">
        <f t="array" ref="K197">IF(ROWS($K$3:K196)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196))))</f>
        <v/>
      </c>
      <c r="L197" s="8" t="str">
        <f t="array" ref="L197">IF(ROWS(L$3:L196)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196))))</f>
        <v/>
      </c>
      <c r="O197" t="str">
        <f t="array" ref="O197">IF(ROWS(O$3:O196)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196))))</f>
        <v/>
      </c>
    </row>
    <row r="198" spans="11:15" x14ac:dyDescent="0.3">
      <c r="K198" s="8" t="str">
        <f t="array" ref="K198">IF(ROWS($K$3:K197)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197))))</f>
        <v/>
      </c>
      <c r="L198" s="8" t="str">
        <f t="array" ref="L198">IF(ROWS(L$3:L197)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197))))</f>
        <v/>
      </c>
      <c r="O198" t="str">
        <f t="array" ref="O198">IF(ROWS(O$3:O197)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197))))</f>
        <v/>
      </c>
    </row>
    <row r="199" spans="11:15" x14ac:dyDescent="0.3">
      <c r="K199" s="8" t="str">
        <f t="array" ref="K199">IF(ROWS($K$3:K198)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198))))</f>
        <v/>
      </c>
      <c r="L199" s="8" t="str">
        <f t="array" ref="L199">IF(ROWS(L$3:L198)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198))))</f>
        <v/>
      </c>
      <c r="O199" t="str">
        <f t="array" ref="O199">IF(ROWS(O$3:O198)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O$3:O198))))</f>
        <v/>
      </c>
    </row>
    <row r="200" spans="11:15" x14ac:dyDescent="0.3">
      <c r="K200" s="8" t="str">
        <f t="array" ref="K200">IF(ROWS($K$3:K199)&gt;SUM(IF(FREQUENCY(IF($B$3:$B$200&lt;&gt;"",MATCH("~"&amp;$B$3:$B$200,$B$3:$B$200&amp;"",0)),ROW($K$3:$K$200)-ROW($K$3)+1),1)),"",INDEX($B$3:$B$200,SMALL(IF(FREQUENCY(IF($B$3:$B$200&lt;&gt;"",MATCH("~"&amp;$B$3:$B$200,$B$3:$B$200&amp;"",0)),ROW($B$3:$B$200)-ROW($B$3)+1),ROW($B$3:$B$200)-ROW($B$3)+1),ROWS($K$3:K199))))</f>
        <v/>
      </c>
      <c r="L200" s="8" t="str">
        <f t="array" ref="L200">IF(ROWS(L$3:L199)&gt;SUM(IF(FREQUENCY(IF(C$3:C$200&lt;&gt;"",MATCH("~"&amp;C$3:C$200,C$3:C$200&amp;"",0)),ROW($K$3:$K$200)-ROW($K$3)+1),1)),"",INDEX(C$3:C$200,SMALL(IF(FREQUENCY(IF(C$3:C$200&lt;&gt;"",MATCH("~"&amp;C$3:C$200,C$3:C$200&amp;"",0)),ROW(C$3:C$200)-ROW(C$3)+1),ROW(C$3:C$200)-ROW(C$3)+1),ROWS(L$3:L199))))</f>
        <v/>
      </c>
      <c r="O200" t="str">
        <f t="array" ref="O200">IF(ROWS(L$3:L199)&gt;SUM(IF(FREQUENCY(IF(E$3:E$200&lt;&gt;"",MATCH("~"&amp;E$3:E$200,E$3:E$200&amp;"",0)),ROW($E$3:$E$200)-ROW($E$3)+1),1)),"",INDEX(E$3:E$200,SMALL(IF(FREQUENCY(IF(E$3:E$200&lt;&gt;"",MATCH("~"&amp;E$3:E$200,E$3:E$200&amp;"",0)),ROW(E$3:E$200)-ROW(E$3)+1),ROW(E$3:E$200)-ROW(E$3)+1),ROWS(E$3:E199))))</f>
        <v/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"/>
  <sheetViews>
    <sheetView rightToLeft="1" workbookViewId="0">
      <selection activeCell="C3" sqref="C3"/>
    </sheetView>
  </sheetViews>
  <sheetFormatPr defaultRowHeight="14" x14ac:dyDescent="0.3"/>
  <cols>
    <col min="1" max="1" width="11.5" customWidth="1"/>
    <col min="2" max="2" width="16" customWidth="1"/>
    <col min="3" max="3" width="17.75" customWidth="1"/>
    <col min="4" max="4" width="14.58203125" customWidth="1"/>
    <col min="5" max="5" width="13.25" customWidth="1"/>
    <col min="6" max="6" width="13.58203125" customWidth="1"/>
  </cols>
  <sheetData>
    <row r="2" spans="1:14" x14ac:dyDescent="0.3">
      <c r="H2" s="12" t="s">
        <v>33</v>
      </c>
      <c r="I2" s="12"/>
      <c r="J2" s="12"/>
      <c r="K2" s="12"/>
      <c r="L2" s="12"/>
      <c r="M2" s="12"/>
      <c r="N2" s="12"/>
    </row>
    <row r="3" spans="1:14" ht="22.5" customHeight="1" x14ac:dyDescent="0.3">
      <c r="B3" s="1" t="s">
        <v>21</v>
      </c>
      <c r="C3" s="1"/>
      <c r="D3" s="1"/>
      <c r="E3" s="1" t="s">
        <v>28</v>
      </c>
      <c r="F3" s="11">
        <v>42736</v>
      </c>
      <c r="H3" s="12" t="s">
        <v>30</v>
      </c>
      <c r="I3" s="12"/>
      <c r="J3" s="12"/>
      <c r="K3" s="12"/>
      <c r="L3" s="12"/>
      <c r="M3" s="12"/>
      <c r="N3" s="12"/>
    </row>
    <row r="4" spans="1:14" ht="21" customHeight="1" x14ac:dyDescent="0.3">
      <c r="B4" s="9" t="s">
        <v>35</v>
      </c>
      <c r="C4" s="1"/>
      <c r="D4" s="1"/>
      <c r="E4" s="1" t="s">
        <v>29</v>
      </c>
      <c r="F4" s="11">
        <v>42745</v>
      </c>
      <c r="H4" s="12" t="s">
        <v>31</v>
      </c>
      <c r="I4" s="12"/>
      <c r="J4" s="12"/>
      <c r="K4" s="12"/>
      <c r="L4" s="12"/>
      <c r="M4" s="12"/>
      <c r="N4" s="12"/>
    </row>
    <row r="5" spans="1:14" x14ac:dyDescent="0.3">
      <c r="H5" s="12" t="s">
        <v>32</v>
      </c>
      <c r="I5" s="12"/>
      <c r="J5" s="12"/>
      <c r="K5" s="12"/>
      <c r="L5" s="12"/>
      <c r="M5" s="12"/>
      <c r="N5" s="12"/>
    </row>
    <row r="6" spans="1:14" ht="26.25" customHeight="1" x14ac:dyDescent="0.3">
      <c r="A6" s="2" t="s">
        <v>0</v>
      </c>
      <c r="B6" s="2" t="s">
        <v>1</v>
      </c>
      <c r="C6" s="2" t="s">
        <v>2</v>
      </c>
      <c r="D6" s="2" t="s">
        <v>3</v>
      </c>
      <c r="E6" s="2" t="s">
        <v>4</v>
      </c>
      <c r="F6" s="2" t="s">
        <v>22</v>
      </c>
    </row>
    <row r="7" spans="1:14" ht="18" x14ac:dyDescent="0.3">
      <c r="A7" s="10">
        <f t="array" ref="A7">IFERROR(INDEX(Sheet2!D$3:D$200,SMALL(IF(Sheet2!$C$3:$C$200&lt;&gt;"",IF(Sheet2!$C$3:$C$200=$B$4,IF(Sheet2!$B$3:$B$200&lt;&gt;"",IF(Sheet2!$B$3:$B$200&gt;=$F$3,IF(Sheet2!$B$3:$B$200&lt;=$F$4,ROW(A$7:A$200)-ROW(A$7)+1))))),ROWS(A$7:A7))),"")</f>
        <v>110</v>
      </c>
      <c r="B7" s="10" t="str">
        <f t="array" ref="B7">IFERROR(INDEX(Sheet2!E$3:E$200,SMALL(IF(Sheet2!$C$3:$C$200&lt;&gt;"",IF(Sheet2!$C$3:$C$200=$B$4,IF(Sheet2!$B$3:$B$200&lt;&gt;"",IF(Sheet2!$B$3:$B$200&gt;=$F$3,IF(Sheet2!$B$3:$B$200&lt;=$F$4,ROW(B$7:B$200)-ROW(B$7)+1))))),ROWS(B$7:B7))),"")</f>
        <v>صنف 4</v>
      </c>
      <c r="C7" s="10" t="str">
        <f t="array" ref="C7">IFERROR(INDEX(Sheet2!F$3:F$200,SMALL(IF(Sheet2!$C$3:$C$200&lt;&gt;"",IF(Sheet2!$C$3:$C$200=$B$4,IF(Sheet2!$B$3:$B$200&lt;&gt;"",IF(Sheet2!$B$3:$B$200&gt;=$F$3,IF(Sheet2!$B$3:$B$200&lt;=$F$4,ROW(C$7:C$200)-ROW(C$7)+1))))),ROWS(C$7:C7))),"")</f>
        <v>لتر</v>
      </c>
      <c r="D7" s="10" t="str">
        <f t="array" ref="D7">IFERROR(INDEX(Sheet2!G$3:G$200,SMALL(IF(Sheet2!$C$3:$C$200&lt;&gt;"",IF(Sheet2!$C$3:$C$200=$B$4,IF(Sheet2!$B$3:$B$200&lt;&gt;"",IF(Sheet2!$B$3:$B$200&gt;=$F$3,IF(Sheet2!$B$3:$B$200&lt;=$F$4,ROW(D$7:D$200)-ROW(D$7)+1))))),ROWS(D$7:D7))),"")</f>
        <v>رابع</v>
      </c>
      <c r="E7" s="10" t="str">
        <f t="array" ref="E7">IFERROR(INDEX(Sheet2!H$3:H$200,SMALL(IF(Sheet2!$C$3:$C$200&lt;&gt;"",IF(Sheet2!$C$3:$C$200=$B$4,IF(Sheet2!$B$3:$B$200&lt;&gt;"",IF(Sheet2!$B$3:$B$200&gt;=$F$3,IF(Sheet2!$B$3:$B$200&lt;=$F$4,ROW(E$7:E$200)-ROW(E$7)+1))))),ROWS(E$7:E7))),"")</f>
        <v>مستورد</v>
      </c>
      <c r="F7" s="10">
        <f t="array" ref="F7">IFERROR(INDEX(Sheet2!I$3:I$200,SMALL(IF(Sheet2!$C$3:$C$200&lt;&gt;"",IF(Sheet2!$C$3:$C$200=$B$4,IF(Sheet2!$B$3:$B$200&lt;&gt;"",IF(Sheet2!$B$3:$B$200&gt;=$F$3,IF(Sheet2!$B$3:$B$200&lt;=$F$4,ROW(F$7:F$200)-ROW(F$7)+1))))),ROWS(F$7:F7))),"")</f>
        <v>5</v>
      </c>
    </row>
    <row r="8" spans="1:14" ht="18" x14ac:dyDescent="0.3">
      <c r="A8" s="10" t="str">
        <f t="array" ref="A8">IFERROR(INDEX(Sheet2!D$3:D$200,SMALL(IF(Sheet2!$C$3:$C$200&lt;&gt;"",IF(Sheet2!$C$3:$C$200=$B$4,IF(Sheet2!$B$3:$B$200&lt;&gt;"",IF(Sheet2!$B$3:$B$200&gt;=$F$3,IF(Sheet2!$B$3:$B$200&lt;=$F$4,ROW(A$7:A$200)-ROW(A$7)+1))))),ROWS(A$7:A8))),"")</f>
        <v/>
      </c>
      <c r="B8" s="10" t="str">
        <f t="array" ref="B8">IFERROR(INDEX(Sheet2!E$3:E$200,SMALL(IF(Sheet2!$C$3:$C$200&lt;&gt;"",IF(Sheet2!$C$3:$C$200=$B$4,IF(Sheet2!$B$3:$B$200&lt;&gt;"",IF(Sheet2!$B$3:$B$200&gt;=$F$3,IF(Sheet2!$B$3:$B$200&lt;=$F$4,ROW(B$7:B$200)-ROW(B$7)+1))))),ROWS(B$7:B8))),"")</f>
        <v/>
      </c>
      <c r="C8" s="10" t="str">
        <f t="array" ref="C8">IFERROR(INDEX(Sheet2!F$3:F$200,SMALL(IF(Sheet2!$C$3:$C$200&lt;&gt;"",IF(Sheet2!$C$3:$C$200=$B$4,IF(Sheet2!$B$3:$B$200&lt;&gt;"",IF(Sheet2!$B$3:$B$200&gt;=$F$3,IF(Sheet2!$B$3:$B$200&lt;=$F$4,ROW(C$7:C$200)-ROW(C$7)+1))))),ROWS(C$7:C8))),"")</f>
        <v/>
      </c>
      <c r="D8" s="10" t="str">
        <f t="array" ref="D8">IFERROR(INDEX(Sheet2!G$3:G$200,SMALL(IF(Sheet2!$C$3:$C$200&lt;&gt;"",IF(Sheet2!$C$3:$C$200=$B$4,IF(Sheet2!$B$3:$B$200&lt;&gt;"",IF(Sheet2!$B$3:$B$200&gt;=$F$3,IF(Sheet2!$B$3:$B$200&lt;=$F$4,ROW(D$7:D$200)-ROW(D$7)+1))))),ROWS(D$7:D8))),"")</f>
        <v/>
      </c>
      <c r="E8" s="10" t="str">
        <f t="array" ref="E8">IFERROR(INDEX(Sheet2!H$3:H$200,SMALL(IF(Sheet2!$C$3:$C$200&lt;&gt;"",IF(Sheet2!$C$3:$C$200=$B$4,IF(Sheet2!$B$3:$B$200&lt;&gt;"",IF(Sheet2!$B$3:$B$200&gt;=$F$3,IF(Sheet2!$B$3:$B$200&lt;=$F$4,ROW(E$7:E$200)-ROW(E$7)+1))))),ROWS(E$7:E8))),"")</f>
        <v/>
      </c>
      <c r="F8" s="10" t="str">
        <f t="array" ref="F8">IFERROR(INDEX(Sheet2!I$3:I$200,SMALL(IF(Sheet2!$C$3:$C$200&lt;&gt;"",IF(Sheet2!$C$3:$C$200=$B$4,IF(Sheet2!$B$3:$B$200&lt;&gt;"",IF(Sheet2!$B$3:$B$200&gt;=$F$3,IF(Sheet2!$B$3:$B$200&lt;=$F$4,ROW(F$7:F$200)-ROW(F$7)+1))))),ROWS(F$7:F8))),"")</f>
        <v/>
      </c>
    </row>
    <row r="9" spans="1:14" ht="18" x14ac:dyDescent="0.3">
      <c r="A9" s="10" t="str">
        <f t="array" ref="A9">IFERROR(INDEX(Sheet2!D$3:D$200,SMALL(IF(Sheet2!$C$3:$C$200&lt;&gt;"",IF(Sheet2!$C$3:$C$200=$B$4,IF(Sheet2!$B$3:$B$200&lt;&gt;"",IF(Sheet2!$B$3:$B$200&gt;=$F$3,IF(Sheet2!$B$3:$B$200&lt;=$F$4,ROW(A$7:A$200)-ROW(A$7)+1))))),ROWS(A$7:A9))),"")</f>
        <v/>
      </c>
      <c r="B9" s="10" t="str">
        <f t="array" ref="B9">IFERROR(INDEX(Sheet2!E$3:E$200,SMALL(IF(Sheet2!$C$3:$C$200&lt;&gt;"",IF(Sheet2!$C$3:$C$200=$B$4,IF(Sheet2!$B$3:$B$200&lt;&gt;"",IF(Sheet2!$B$3:$B$200&gt;=$F$3,IF(Sheet2!$B$3:$B$200&lt;=$F$4,ROW(B$7:B$200)-ROW(B$7)+1))))),ROWS(B$7:B9))),"")</f>
        <v/>
      </c>
      <c r="C9" s="10" t="str">
        <f t="array" ref="C9">IFERROR(INDEX(Sheet2!F$3:F$200,SMALL(IF(Sheet2!$C$3:$C$200&lt;&gt;"",IF(Sheet2!$C$3:$C$200=$B$4,IF(Sheet2!$B$3:$B$200&lt;&gt;"",IF(Sheet2!$B$3:$B$200&gt;=$F$3,IF(Sheet2!$B$3:$B$200&lt;=$F$4,ROW(C$7:C$200)-ROW(C$7)+1))))),ROWS(C$7:C9))),"")</f>
        <v/>
      </c>
      <c r="D9" s="10" t="str">
        <f t="array" ref="D9">IFERROR(INDEX(Sheet2!G$3:G$200,SMALL(IF(Sheet2!$C$3:$C$200&lt;&gt;"",IF(Sheet2!$C$3:$C$200=$B$4,IF(Sheet2!$B$3:$B$200&lt;&gt;"",IF(Sheet2!$B$3:$B$200&gt;=$F$3,IF(Sheet2!$B$3:$B$200&lt;=$F$4,ROW(D$7:D$200)-ROW(D$7)+1))))),ROWS(D$7:D9))),"")</f>
        <v/>
      </c>
      <c r="E9" s="10" t="str">
        <f t="array" ref="E9">IFERROR(INDEX(Sheet2!H$3:H$200,SMALL(IF(Sheet2!$C$3:$C$200&lt;&gt;"",IF(Sheet2!$C$3:$C$200=$B$4,IF(Sheet2!$B$3:$B$200&lt;&gt;"",IF(Sheet2!$B$3:$B$200&gt;=$F$3,IF(Sheet2!$B$3:$B$200&lt;=$F$4,ROW(E$7:E$200)-ROW(E$7)+1))))),ROWS(E$7:E9))),"")</f>
        <v/>
      </c>
      <c r="F9" s="10" t="str">
        <f t="array" ref="F9">IFERROR(INDEX(Sheet2!I$3:I$200,SMALL(IF(Sheet2!$C$3:$C$200&lt;&gt;"",IF(Sheet2!$C$3:$C$200=$B$4,IF(Sheet2!$B$3:$B$200&lt;&gt;"",IF(Sheet2!$B$3:$B$200&gt;=$F$3,IF(Sheet2!$B$3:$B$200&lt;=$F$4,ROW(F$7:F$200)-ROW(F$7)+1))))),ROWS(F$7:F9))),"")</f>
        <v/>
      </c>
    </row>
    <row r="10" spans="1:14" ht="18" x14ac:dyDescent="0.3">
      <c r="A10" s="10" t="str">
        <f t="array" ref="A10">IFERROR(INDEX(Sheet2!D$3:D$200,SMALL(IF(Sheet2!$C$3:$C$200&lt;&gt;"",IF(Sheet2!$C$3:$C$200=$B$4,IF(Sheet2!$B$3:$B$200&lt;&gt;"",IF(Sheet2!$B$3:$B$200&gt;=$F$3,IF(Sheet2!$B$3:$B$200&lt;=$F$4,ROW(A$7:A$200)-ROW(A$7)+1))))),ROWS(A$7:A10))),"")</f>
        <v/>
      </c>
      <c r="B10" s="10" t="str">
        <f t="array" ref="B10">IFERROR(INDEX(Sheet2!E$3:E$200,SMALL(IF(Sheet2!$C$3:$C$200&lt;&gt;"",IF(Sheet2!$C$3:$C$200=$B$4,IF(Sheet2!$B$3:$B$200&lt;&gt;"",IF(Sheet2!$B$3:$B$200&gt;=$F$3,IF(Sheet2!$B$3:$B$200&lt;=$F$4,ROW(B$7:B$200)-ROW(B$7)+1))))),ROWS(B$7:B10))),"")</f>
        <v/>
      </c>
      <c r="C10" s="10" t="str">
        <f t="array" ref="C10">IFERROR(INDEX(Sheet2!F$3:F$200,SMALL(IF(Sheet2!$C$3:$C$200&lt;&gt;"",IF(Sheet2!$C$3:$C$200=$B$4,IF(Sheet2!$B$3:$B$200&lt;&gt;"",IF(Sheet2!$B$3:$B$200&gt;=$F$3,IF(Sheet2!$B$3:$B$200&lt;=$F$4,ROW(C$7:C$200)-ROW(C$7)+1))))),ROWS(C$7:C10))),"")</f>
        <v/>
      </c>
      <c r="D10" s="10" t="str">
        <f t="array" ref="D10">IFERROR(INDEX(Sheet2!G$3:G$200,SMALL(IF(Sheet2!$C$3:$C$200&lt;&gt;"",IF(Sheet2!$C$3:$C$200=$B$4,IF(Sheet2!$B$3:$B$200&lt;&gt;"",IF(Sheet2!$B$3:$B$200&gt;=$F$3,IF(Sheet2!$B$3:$B$200&lt;=$F$4,ROW(D$7:D$200)-ROW(D$7)+1))))),ROWS(D$7:D10))),"")</f>
        <v/>
      </c>
      <c r="E10" s="10" t="str">
        <f t="array" ref="E10">IFERROR(INDEX(Sheet2!H$3:H$200,SMALL(IF(Sheet2!$C$3:$C$200&lt;&gt;"",IF(Sheet2!$C$3:$C$200=$B$4,IF(Sheet2!$B$3:$B$200&lt;&gt;"",IF(Sheet2!$B$3:$B$200&gt;=$F$3,IF(Sheet2!$B$3:$B$200&lt;=$F$4,ROW(E$7:E$200)-ROW(E$7)+1))))),ROWS(E$7:E10))),"")</f>
        <v/>
      </c>
      <c r="F10" s="10" t="str">
        <f t="array" ref="F10">IFERROR(INDEX(Sheet2!I$3:I$200,SMALL(IF(Sheet2!$C$3:$C$200&lt;&gt;"",IF(Sheet2!$C$3:$C$200=$B$4,IF(Sheet2!$B$3:$B$200&lt;&gt;"",IF(Sheet2!$B$3:$B$200&gt;=$F$3,IF(Sheet2!$B$3:$B$200&lt;=$F$4,ROW(F$7:F$200)-ROW(F$7)+1))))),ROWS(F$7:F10))),"")</f>
        <v/>
      </c>
    </row>
    <row r="11" spans="1:14" ht="18" x14ac:dyDescent="0.3">
      <c r="A11" s="10" t="str">
        <f t="array" ref="A11">IFERROR(INDEX(Sheet2!D$3:D$200,SMALL(IF(Sheet2!$C$3:$C$200&lt;&gt;"",IF(Sheet2!$C$3:$C$200=$B$4,IF(Sheet2!$B$3:$B$200&lt;&gt;"",IF(Sheet2!$B$3:$B$200&gt;=$F$3,IF(Sheet2!$B$3:$B$200&lt;=$F$4,ROW(A$7:A$200)-ROW(A$7)+1))))),ROWS(A$7:A11))),"")</f>
        <v/>
      </c>
      <c r="B11" s="10" t="str">
        <f t="array" ref="B11">IFERROR(INDEX(Sheet2!E$3:E$200,SMALL(IF(Sheet2!$C$3:$C$200&lt;&gt;"",IF(Sheet2!$C$3:$C$200=$B$4,IF(Sheet2!$B$3:$B$200&lt;&gt;"",IF(Sheet2!$B$3:$B$200&gt;=$F$3,IF(Sheet2!$B$3:$B$200&lt;=$F$4,ROW(B$7:B$200)-ROW(B$7)+1))))),ROWS(B$7:B11))),"")</f>
        <v/>
      </c>
      <c r="C11" s="10" t="str">
        <f t="array" ref="C11">IFERROR(INDEX(Sheet2!F$3:F$200,SMALL(IF(Sheet2!$C$3:$C$200&lt;&gt;"",IF(Sheet2!$C$3:$C$200=$B$4,IF(Sheet2!$B$3:$B$200&lt;&gt;"",IF(Sheet2!$B$3:$B$200&gt;=$F$3,IF(Sheet2!$B$3:$B$200&lt;=$F$4,ROW(C$7:C$200)-ROW(C$7)+1))))),ROWS(C$7:C11))),"")</f>
        <v/>
      </c>
      <c r="D11" s="10" t="str">
        <f t="array" ref="D11">IFERROR(INDEX(Sheet2!G$3:G$200,SMALL(IF(Sheet2!$C$3:$C$200&lt;&gt;"",IF(Sheet2!$C$3:$C$200=$B$4,IF(Sheet2!$B$3:$B$200&lt;&gt;"",IF(Sheet2!$B$3:$B$200&gt;=$F$3,IF(Sheet2!$B$3:$B$200&lt;=$F$4,ROW(D$7:D$200)-ROW(D$7)+1))))),ROWS(D$7:D11))),"")</f>
        <v/>
      </c>
      <c r="E11" s="10" t="str">
        <f t="array" ref="E11">IFERROR(INDEX(Sheet2!H$3:H$200,SMALL(IF(Sheet2!$C$3:$C$200&lt;&gt;"",IF(Sheet2!$C$3:$C$200=$B$4,IF(Sheet2!$B$3:$B$200&lt;&gt;"",IF(Sheet2!$B$3:$B$200&gt;=$F$3,IF(Sheet2!$B$3:$B$200&lt;=$F$4,ROW(E$7:E$200)-ROW(E$7)+1))))),ROWS(E$7:E11))),"")</f>
        <v/>
      </c>
      <c r="F11" s="10" t="str">
        <f t="array" ref="F11">IFERROR(INDEX(Sheet2!I$3:I$200,SMALL(IF(Sheet2!$C$3:$C$200&lt;&gt;"",IF(Sheet2!$C$3:$C$200=$B$4,IF(Sheet2!$B$3:$B$200&lt;&gt;"",IF(Sheet2!$B$3:$B$200&gt;=$F$3,IF(Sheet2!$B$3:$B$200&lt;=$F$4,ROW(F$7:F$200)-ROW(F$7)+1))))),ROWS(F$7:F11))),"")</f>
        <v/>
      </c>
    </row>
    <row r="12" spans="1:14" ht="18" x14ac:dyDescent="0.3">
      <c r="A12" s="10" t="str">
        <f t="array" ref="A12">IFERROR(INDEX(Sheet2!D$3:D$200,SMALL(IF(Sheet2!$C$3:$C$200&lt;&gt;"",IF(Sheet2!$C$3:$C$200=$B$4,IF(Sheet2!$B$3:$B$200&lt;&gt;"",IF(Sheet2!$B$3:$B$200&gt;=$F$3,IF(Sheet2!$B$3:$B$200&lt;=$F$4,ROW(A$7:A$200)-ROW(A$7)+1))))),ROWS(A$7:A12))),"")</f>
        <v/>
      </c>
      <c r="B12" s="10" t="str">
        <f t="array" ref="B12">IFERROR(INDEX(Sheet2!E$3:E$200,SMALL(IF(Sheet2!$C$3:$C$200&lt;&gt;"",IF(Sheet2!$C$3:$C$200=$B$4,IF(Sheet2!$B$3:$B$200&lt;&gt;"",IF(Sheet2!$B$3:$B$200&gt;=$F$3,IF(Sheet2!$B$3:$B$200&lt;=$F$4,ROW(B$7:B$200)-ROW(B$7)+1))))),ROWS(B$7:B12))),"")</f>
        <v/>
      </c>
      <c r="C12" s="10" t="str">
        <f t="array" ref="C12">IFERROR(INDEX(Sheet2!F$3:F$200,SMALL(IF(Sheet2!$C$3:$C$200&lt;&gt;"",IF(Sheet2!$C$3:$C$200=$B$4,IF(Sheet2!$B$3:$B$200&lt;&gt;"",IF(Sheet2!$B$3:$B$200&gt;=$F$3,IF(Sheet2!$B$3:$B$200&lt;=$F$4,ROW(C$7:C$200)-ROW(C$7)+1))))),ROWS(C$7:C12))),"")</f>
        <v/>
      </c>
      <c r="D12" s="10" t="str">
        <f t="array" ref="D12">IFERROR(INDEX(Sheet2!G$3:G$200,SMALL(IF(Sheet2!$C$3:$C$200&lt;&gt;"",IF(Sheet2!$C$3:$C$200=$B$4,IF(Sheet2!$B$3:$B$200&lt;&gt;"",IF(Sheet2!$B$3:$B$200&gt;=$F$3,IF(Sheet2!$B$3:$B$200&lt;=$F$4,ROW(D$7:D$200)-ROW(D$7)+1))))),ROWS(D$7:D12))),"")</f>
        <v/>
      </c>
      <c r="E12" s="10" t="str">
        <f t="array" ref="E12">IFERROR(INDEX(Sheet2!H$3:H$200,SMALL(IF(Sheet2!$C$3:$C$200&lt;&gt;"",IF(Sheet2!$C$3:$C$200=$B$4,IF(Sheet2!$B$3:$B$200&lt;&gt;"",IF(Sheet2!$B$3:$B$200&gt;=$F$3,IF(Sheet2!$B$3:$B$200&lt;=$F$4,ROW(E$7:E$200)-ROW(E$7)+1))))),ROWS(E$7:E12))),"")</f>
        <v/>
      </c>
      <c r="F12" s="10" t="str">
        <f t="array" ref="F12">IFERROR(INDEX(Sheet2!I$3:I$200,SMALL(IF(Sheet2!$C$3:$C$200&lt;&gt;"",IF(Sheet2!$C$3:$C$200=$B$4,IF(Sheet2!$B$3:$B$200&lt;&gt;"",IF(Sheet2!$B$3:$B$200&gt;=$F$3,IF(Sheet2!$B$3:$B$200&lt;=$F$4,ROW(F$7:F$200)-ROW(F$7)+1))))),ROWS(F$7:F12))),"")</f>
        <v/>
      </c>
    </row>
    <row r="13" spans="1:14" ht="18" x14ac:dyDescent="0.3">
      <c r="A13" s="10" t="str">
        <f t="array" ref="A13">IFERROR(INDEX(Sheet2!D$3:D$200,SMALL(IF(Sheet2!$C$3:$C$200&lt;&gt;"",IF(Sheet2!$C$3:$C$200=$B$4,IF(Sheet2!$B$3:$B$200&lt;&gt;"",IF(Sheet2!$B$3:$B$200&gt;=$F$3,IF(Sheet2!$B$3:$B$200&lt;=$F$4,ROW(A$7:A$200)-ROW(A$7)+1))))),ROWS(A$7:A13))),"")</f>
        <v/>
      </c>
      <c r="B13" s="10" t="str">
        <f t="array" ref="B13">IFERROR(INDEX(Sheet2!E$3:E$200,SMALL(IF(Sheet2!$C$3:$C$200&lt;&gt;"",IF(Sheet2!$C$3:$C$200=$B$4,IF(Sheet2!$B$3:$B$200&lt;&gt;"",IF(Sheet2!$B$3:$B$200&gt;=$F$3,IF(Sheet2!$B$3:$B$200&lt;=$F$4,ROW(B$7:B$200)-ROW(B$7)+1))))),ROWS(B$7:B13))),"")</f>
        <v/>
      </c>
      <c r="C13" s="10" t="str">
        <f t="array" ref="C13">IFERROR(INDEX(Sheet2!F$3:F$200,SMALL(IF(Sheet2!$C$3:$C$200&lt;&gt;"",IF(Sheet2!$C$3:$C$200=$B$4,IF(Sheet2!$B$3:$B$200&lt;&gt;"",IF(Sheet2!$B$3:$B$200&gt;=$F$3,IF(Sheet2!$B$3:$B$200&lt;=$F$4,ROW(C$7:C$200)-ROW(C$7)+1))))),ROWS(C$7:C13))),"")</f>
        <v/>
      </c>
      <c r="D13" s="10" t="str">
        <f t="array" ref="D13">IFERROR(INDEX(Sheet2!G$3:G$200,SMALL(IF(Sheet2!$C$3:$C$200&lt;&gt;"",IF(Sheet2!$C$3:$C$200=$B$4,IF(Sheet2!$B$3:$B$200&lt;&gt;"",IF(Sheet2!$B$3:$B$200&gt;=$F$3,IF(Sheet2!$B$3:$B$200&lt;=$F$4,ROW(D$7:D$200)-ROW(D$7)+1))))),ROWS(D$7:D13))),"")</f>
        <v/>
      </c>
      <c r="E13" s="10" t="str">
        <f t="array" ref="E13">IFERROR(INDEX(Sheet2!H$3:H$200,SMALL(IF(Sheet2!$C$3:$C$200&lt;&gt;"",IF(Sheet2!$C$3:$C$200=$B$4,IF(Sheet2!$B$3:$B$200&lt;&gt;"",IF(Sheet2!$B$3:$B$200&gt;=$F$3,IF(Sheet2!$B$3:$B$200&lt;=$F$4,ROW(E$7:E$200)-ROW(E$7)+1))))),ROWS(E$7:E13))),"")</f>
        <v/>
      </c>
      <c r="F13" s="10" t="str">
        <f t="array" ref="F13">IFERROR(INDEX(Sheet2!I$3:I$200,SMALL(IF(Sheet2!$C$3:$C$200&lt;&gt;"",IF(Sheet2!$C$3:$C$200=$B$4,IF(Sheet2!$B$3:$B$200&lt;&gt;"",IF(Sheet2!$B$3:$B$200&gt;=$F$3,IF(Sheet2!$B$3:$B$200&lt;=$F$4,ROW(F$7:F$200)-ROW(F$7)+1))))),ROWS(F$7:F13))),"")</f>
        <v/>
      </c>
    </row>
    <row r="14" spans="1:14" ht="18" x14ac:dyDescent="0.3">
      <c r="A14" s="10" t="str">
        <f t="array" ref="A14">IFERROR(INDEX(Sheet2!D$3:D$200,SMALL(IF(Sheet2!$C$3:$C$200&lt;&gt;"",IF(Sheet2!$C$3:$C$200=$B$4,IF(Sheet2!$B$3:$B$200&lt;&gt;"",IF(Sheet2!$B$3:$B$200&gt;=$F$3,IF(Sheet2!$B$3:$B$200&lt;=$F$4,ROW(A$7:A$200)-ROW(A$7)+1))))),ROWS(A$7:A14))),"")</f>
        <v/>
      </c>
      <c r="B14" s="10" t="str">
        <f t="array" ref="B14">IFERROR(INDEX(Sheet2!E$3:E$200,SMALL(IF(Sheet2!$C$3:$C$200&lt;&gt;"",IF(Sheet2!$C$3:$C$200=$B$4,IF(Sheet2!$B$3:$B$200&lt;&gt;"",IF(Sheet2!$B$3:$B$200&gt;=$F$3,IF(Sheet2!$B$3:$B$200&lt;=$F$4,ROW(B$7:B$200)-ROW(B$7)+1))))),ROWS(B$7:B14))),"")</f>
        <v/>
      </c>
      <c r="C14" s="10" t="str">
        <f t="array" ref="C14">IFERROR(INDEX(Sheet2!F$3:F$200,SMALL(IF(Sheet2!$C$3:$C$200&lt;&gt;"",IF(Sheet2!$C$3:$C$200=$B$4,IF(Sheet2!$B$3:$B$200&lt;&gt;"",IF(Sheet2!$B$3:$B$200&gt;=$F$3,IF(Sheet2!$B$3:$B$200&lt;=$F$4,ROW(C$7:C$200)-ROW(C$7)+1))))),ROWS(C$7:C14))),"")</f>
        <v/>
      </c>
      <c r="D14" s="10" t="str">
        <f t="array" ref="D14">IFERROR(INDEX(Sheet2!G$3:G$200,SMALL(IF(Sheet2!$C$3:$C$200&lt;&gt;"",IF(Sheet2!$C$3:$C$200=$B$4,IF(Sheet2!$B$3:$B$200&lt;&gt;"",IF(Sheet2!$B$3:$B$200&gt;=$F$3,IF(Sheet2!$B$3:$B$200&lt;=$F$4,ROW(D$7:D$200)-ROW(D$7)+1))))),ROWS(D$7:D14))),"")</f>
        <v/>
      </c>
      <c r="E14" s="10" t="str">
        <f t="array" ref="E14">IFERROR(INDEX(Sheet2!H$3:H$200,SMALL(IF(Sheet2!$C$3:$C$200&lt;&gt;"",IF(Sheet2!$C$3:$C$200=$B$4,IF(Sheet2!$B$3:$B$200&lt;&gt;"",IF(Sheet2!$B$3:$B$200&gt;=$F$3,IF(Sheet2!$B$3:$B$200&lt;=$F$4,ROW(E$7:E$200)-ROW(E$7)+1))))),ROWS(E$7:E14))),"")</f>
        <v/>
      </c>
      <c r="F14" s="10" t="str">
        <f t="array" ref="F14">IFERROR(INDEX(Sheet2!I$3:I$200,SMALL(IF(Sheet2!$C$3:$C$200&lt;&gt;"",IF(Sheet2!$C$3:$C$200=$B$4,IF(Sheet2!$B$3:$B$200&lt;&gt;"",IF(Sheet2!$B$3:$B$200&gt;=$F$3,IF(Sheet2!$B$3:$B$200&lt;=$F$4,ROW(F$7:F$200)-ROW(F$7)+1))))),ROWS(F$7:F14))),"")</f>
        <v/>
      </c>
    </row>
    <row r="15" spans="1:14" ht="18" x14ac:dyDescent="0.3">
      <c r="A15" s="10" t="str">
        <f t="array" ref="A15">IFERROR(INDEX(Sheet2!D$3:D$200,SMALL(IF(Sheet2!$C$3:$C$200&lt;&gt;"",IF(Sheet2!$C$3:$C$200=$B$4,IF(Sheet2!$B$3:$B$200&lt;&gt;"",IF(Sheet2!$B$3:$B$200&gt;=$F$3,IF(Sheet2!$B$3:$B$200&lt;=$F$4,ROW(A$7:A$200)-ROW(A$7)+1))))),ROWS(A$7:A15))),"")</f>
        <v/>
      </c>
      <c r="B15" s="10" t="str">
        <f t="array" ref="B15">IFERROR(INDEX(Sheet2!E$3:E$200,SMALL(IF(Sheet2!$C$3:$C$200&lt;&gt;"",IF(Sheet2!$C$3:$C$200=$B$4,IF(Sheet2!$B$3:$B$200&lt;&gt;"",IF(Sheet2!$B$3:$B$200&gt;=$F$3,IF(Sheet2!$B$3:$B$200&lt;=$F$4,ROW(B$7:B$200)-ROW(B$7)+1))))),ROWS(B$7:B15))),"")</f>
        <v/>
      </c>
      <c r="C15" s="10" t="str">
        <f t="array" ref="C15">IFERROR(INDEX(Sheet2!F$3:F$200,SMALL(IF(Sheet2!$C$3:$C$200&lt;&gt;"",IF(Sheet2!$C$3:$C$200=$B$4,IF(Sheet2!$B$3:$B$200&lt;&gt;"",IF(Sheet2!$B$3:$B$200&gt;=$F$3,IF(Sheet2!$B$3:$B$200&lt;=$F$4,ROW(C$7:C$200)-ROW(C$7)+1))))),ROWS(C$7:C15))),"")</f>
        <v/>
      </c>
      <c r="D15" s="10" t="str">
        <f t="array" ref="D15">IFERROR(INDEX(Sheet2!G$3:G$200,SMALL(IF(Sheet2!$C$3:$C$200&lt;&gt;"",IF(Sheet2!$C$3:$C$200=$B$4,IF(Sheet2!$B$3:$B$200&lt;&gt;"",IF(Sheet2!$B$3:$B$200&gt;=$F$3,IF(Sheet2!$B$3:$B$200&lt;=$F$4,ROW(D$7:D$200)-ROW(D$7)+1))))),ROWS(D$7:D15))),"")</f>
        <v/>
      </c>
      <c r="E15" s="10" t="str">
        <f t="array" ref="E15">IFERROR(INDEX(Sheet2!H$3:H$200,SMALL(IF(Sheet2!$C$3:$C$200&lt;&gt;"",IF(Sheet2!$C$3:$C$200=$B$4,IF(Sheet2!$B$3:$B$200&lt;&gt;"",IF(Sheet2!$B$3:$B$200&gt;=$F$3,IF(Sheet2!$B$3:$B$200&lt;=$F$4,ROW(E$7:E$200)-ROW(E$7)+1))))),ROWS(E$7:E15))),"")</f>
        <v/>
      </c>
      <c r="F15" s="10" t="str">
        <f t="array" ref="F15">IFERROR(INDEX(Sheet2!I$3:I$200,SMALL(IF(Sheet2!$C$3:$C$200&lt;&gt;"",IF(Sheet2!$C$3:$C$200=$B$4,IF(Sheet2!$B$3:$B$200&lt;&gt;"",IF(Sheet2!$B$3:$B$200&gt;=$F$3,IF(Sheet2!$B$3:$B$200&lt;=$F$4,ROW(F$7:F$200)-ROW(F$7)+1))))),ROWS(F$7:F15))),"")</f>
        <v/>
      </c>
    </row>
    <row r="16" spans="1:14" ht="18" x14ac:dyDescent="0.3">
      <c r="A16" s="10" t="str">
        <f t="array" ref="A16">IFERROR(INDEX(Sheet2!D$3:D$200,SMALL(IF(Sheet2!$C$3:$C$200&lt;&gt;"",IF(Sheet2!$C$3:$C$200=$B$4,IF(Sheet2!$B$3:$B$200&lt;&gt;"",IF(Sheet2!$B$3:$B$200&gt;=$F$3,IF(Sheet2!$B$3:$B$200&lt;=$F$4,ROW(A$7:A$200)-ROW(A$7)+1))))),ROWS(A$7:A16))),"")</f>
        <v/>
      </c>
      <c r="B16" s="10" t="str">
        <f t="array" ref="B16">IFERROR(INDEX(Sheet2!E$3:E$200,SMALL(IF(Sheet2!$C$3:$C$200&lt;&gt;"",IF(Sheet2!$C$3:$C$200=$B$4,IF(Sheet2!$B$3:$B$200&lt;&gt;"",IF(Sheet2!$B$3:$B$200&gt;=$F$3,IF(Sheet2!$B$3:$B$200&lt;=$F$4,ROW(B$7:B$200)-ROW(B$7)+1))))),ROWS(B$7:B16))),"")</f>
        <v/>
      </c>
      <c r="C16" s="10" t="str">
        <f t="array" ref="C16">IFERROR(INDEX(Sheet2!F$3:F$200,SMALL(IF(Sheet2!$C$3:$C$200&lt;&gt;"",IF(Sheet2!$C$3:$C$200=$B$4,IF(Sheet2!$B$3:$B$200&lt;&gt;"",IF(Sheet2!$B$3:$B$200&gt;=$F$3,IF(Sheet2!$B$3:$B$200&lt;=$F$4,ROW(C$7:C$200)-ROW(C$7)+1))))),ROWS(C$7:C16))),"")</f>
        <v/>
      </c>
      <c r="D16" s="10" t="str">
        <f t="array" ref="D16">IFERROR(INDEX(Sheet2!G$3:G$200,SMALL(IF(Sheet2!$C$3:$C$200&lt;&gt;"",IF(Sheet2!$C$3:$C$200=$B$4,IF(Sheet2!$B$3:$B$200&lt;&gt;"",IF(Sheet2!$B$3:$B$200&gt;=$F$3,IF(Sheet2!$B$3:$B$200&lt;=$F$4,ROW(D$7:D$200)-ROW(D$7)+1))))),ROWS(D$7:D16))),"")</f>
        <v/>
      </c>
      <c r="E16" s="10" t="str">
        <f t="array" ref="E16">IFERROR(INDEX(Sheet2!H$3:H$200,SMALL(IF(Sheet2!$C$3:$C$200&lt;&gt;"",IF(Sheet2!$C$3:$C$200=$B$4,IF(Sheet2!$B$3:$B$200&lt;&gt;"",IF(Sheet2!$B$3:$B$200&gt;=$F$3,IF(Sheet2!$B$3:$B$200&lt;=$F$4,ROW(E$7:E$200)-ROW(E$7)+1))))),ROWS(E$7:E16))),"")</f>
        <v/>
      </c>
      <c r="F16" s="10" t="str">
        <f t="array" ref="F16">IFERROR(INDEX(Sheet2!I$3:I$200,SMALL(IF(Sheet2!$C$3:$C$200&lt;&gt;"",IF(Sheet2!$C$3:$C$200=$B$4,IF(Sheet2!$B$3:$B$200&lt;&gt;"",IF(Sheet2!$B$3:$B$200&gt;=$F$3,IF(Sheet2!$B$3:$B$200&lt;=$F$4,ROW(F$7:F$200)-ROW(F$7)+1))))),ROWS(F$7:F16))),"")</f>
        <v/>
      </c>
    </row>
    <row r="17" spans="1:6" ht="18" x14ac:dyDescent="0.3">
      <c r="A17" s="10" t="str">
        <f t="array" ref="A17">IFERROR(INDEX(Sheet2!D$3:D$200,SMALL(IF(Sheet2!$C$3:$C$200&lt;&gt;"",IF(Sheet2!$C$3:$C$200=$B$4,IF(Sheet2!$B$3:$B$200&lt;&gt;"",IF(Sheet2!$B$3:$B$200&gt;=$F$3,IF(Sheet2!$B$3:$B$200&lt;=$F$4,ROW(A$7:A$200)-ROW(A$7)+1))))),ROWS(A$7:A17))),"")</f>
        <v/>
      </c>
      <c r="B17" s="10" t="str">
        <f t="array" ref="B17">IFERROR(INDEX(Sheet2!E$3:E$200,SMALL(IF(Sheet2!$C$3:$C$200&lt;&gt;"",IF(Sheet2!$C$3:$C$200=$B$4,IF(Sheet2!$B$3:$B$200&lt;&gt;"",IF(Sheet2!$B$3:$B$200&gt;=$F$3,IF(Sheet2!$B$3:$B$200&lt;=$F$4,ROW(B$7:B$200)-ROW(B$7)+1))))),ROWS(B$7:B17))),"")</f>
        <v/>
      </c>
      <c r="C17" s="10" t="str">
        <f t="array" ref="C17">IFERROR(INDEX(Sheet2!F$3:F$200,SMALL(IF(Sheet2!$C$3:$C$200&lt;&gt;"",IF(Sheet2!$C$3:$C$200=$B$4,IF(Sheet2!$B$3:$B$200&lt;&gt;"",IF(Sheet2!$B$3:$B$200&gt;=$F$3,IF(Sheet2!$B$3:$B$200&lt;=$F$4,ROW(C$7:C$200)-ROW(C$7)+1))))),ROWS(C$7:C17))),"")</f>
        <v/>
      </c>
      <c r="D17" s="10" t="str">
        <f t="array" ref="D17">IFERROR(INDEX(Sheet2!G$3:G$200,SMALL(IF(Sheet2!$C$3:$C$200&lt;&gt;"",IF(Sheet2!$C$3:$C$200=$B$4,IF(Sheet2!$B$3:$B$200&lt;&gt;"",IF(Sheet2!$B$3:$B$200&gt;=$F$3,IF(Sheet2!$B$3:$B$200&lt;=$F$4,ROW(D$7:D$200)-ROW(D$7)+1))))),ROWS(D$7:D17))),"")</f>
        <v/>
      </c>
      <c r="E17" s="10" t="str">
        <f t="array" ref="E17">IFERROR(INDEX(Sheet2!H$3:H$200,SMALL(IF(Sheet2!$C$3:$C$200&lt;&gt;"",IF(Sheet2!$C$3:$C$200=$B$4,IF(Sheet2!$B$3:$B$200&lt;&gt;"",IF(Sheet2!$B$3:$B$200&gt;=$F$3,IF(Sheet2!$B$3:$B$200&lt;=$F$4,ROW(E$7:E$200)-ROW(E$7)+1))))),ROWS(E$7:E17))),"")</f>
        <v/>
      </c>
      <c r="F17" s="10" t="str">
        <f t="array" ref="F17">IFERROR(INDEX(Sheet2!I$3:I$200,SMALL(IF(Sheet2!$C$3:$C$200&lt;&gt;"",IF(Sheet2!$C$3:$C$200=$B$4,IF(Sheet2!$B$3:$B$200&lt;&gt;"",IF(Sheet2!$B$3:$B$200&gt;=$F$3,IF(Sheet2!$B$3:$B$200&lt;=$F$4,ROW(F$7:F$200)-ROW(F$7)+1))))),ROWS(F$7:F17))),"")</f>
        <v/>
      </c>
    </row>
    <row r="18" spans="1:6" ht="18" x14ac:dyDescent="0.3">
      <c r="A18" s="10" t="str">
        <f t="array" ref="A18">IFERROR(INDEX(Sheet2!D$3:D$200,SMALL(IF(Sheet2!$C$3:$C$200&lt;&gt;"",IF(Sheet2!$C$3:$C$200=$B$4,IF(Sheet2!$B$3:$B$200&lt;&gt;"",IF(Sheet2!$B$3:$B$200&gt;=$F$3,IF(Sheet2!$B$3:$B$200&lt;=$F$4,ROW(A$7:A$200)-ROW(A$7)+1))))),ROWS(A$7:A18))),"")</f>
        <v/>
      </c>
      <c r="B18" s="10" t="str">
        <f t="array" ref="B18">IFERROR(INDEX(Sheet2!E$3:E$200,SMALL(IF(Sheet2!$C$3:$C$200&lt;&gt;"",IF(Sheet2!$C$3:$C$200=$B$4,IF(Sheet2!$B$3:$B$200&lt;&gt;"",IF(Sheet2!$B$3:$B$200&gt;=$F$3,IF(Sheet2!$B$3:$B$200&lt;=$F$4,ROW(B$7:B$200)-ROW(B$7)+1))))),ROWS(B$7:B18))),"")</f>
        <v/>
      </c>
      <c r="C18" s="10" t="str">
        <f t="array" ref="C18">IFERROR(INDEX(Sheet2!F$3:F$200,SMALL(IF(Sheet2!$C$3:$C$200&lt;&gt;"",IF(Sheet2!$C$3:$C$200=$B$4,IF(Sheet2!$B$3:$B$200&lt;&gt;"",IF(Sheet2!$B$3:$B$200&gt;=$F$3,IF(Sheet2!$B$3:$B$200&lt;=$F$4,ROW(C$7:C$200)-ROW(C$7)+1))))),ROWS(C$7:C18))),"")</f>
        <v/>
      </c>
      <c r="D18" s="10" t="str">
        <f t="array" ref="D18">IFERROR(INDEX(Sheet2!G$3:G$200,SMALL(IF(Sheet2!$C$3:$C$200&lt;&gt;"",IF(Sheet2!$C$3:$C$200=$B$4,IF(Sheet2!$B$3:$B$200&lt;&gt;"",IF(Sheet2!$B$3:$B$200&gt;=$F$3,IF(Sheet2!$B$3:$B$200&lt;=$F$4,ROW(D$7:D$200)-ROW(D$7)+1))))),ROWS(D$7:D18))),"")</f>
        <v/>
      </c>
      <c r="E18" s="10" t="str">
        <f t="array" ref="E18">IFERROR(INDEX(Sheet2!H$3:H$200,SMALL(IF(Sheet2!$C$3:$C$200&lt;&gt;"",IF(Sheet2!$C$3:$C$200=$B$4,IF(Sheet2!$B$3:$B$200&lt;&gt;"",IF(Sheet2!$B$3:$B$200&gt;=$F$3,IF(Sheet2!$B$3:$B$200&lt;=$F$4,ROW(E$7:E$200)-ROW(E$7)+1))))),ROWS(E$7:E18))),"")</f>
        <v/>
      </c>
      <c r="F18" s="10" t="str">
        <f t="array" ref="F18">IFERROR(INDEX(Sheet2!I$3:I$200,SMALL(IF(Sheet2!$C$3:$C$200&lt;&gt;"",IF(Sheet2!$C$3:$C$200=$B$4,IF(Sheet2!$B$3:$B$200&lt;&gt;"",IF(Sheet2!$B$3:$B$200&gt;=$F$3,IF(Sheet2!$B$3:$B$200&lt;=$F$4,ROW(F$7:F$200)-ROW(F$7)+1))))),ROWS(F$7:F18))),"")</f>
        <v/>
      </c>
    </row>
    <row r="19" spans="1:6" ht="18" x14ac:dyDescent="0.3">
      <c r="A19" s="10" t="str">
        <f t="array" ref="A19">IFERROR(INDEX(Sheet2!D$3:D$200,SMALL(IF(Sheet2!$C$3:$C$200&lt;&gt;"",IF(Sheet2!$C$3:$C$200=$B$4,IF(Sheet2!$B$3:$B$200&lt;&gt;"",IF(Sheet2!$B$3:$B$200&gt;=$F$3,IF(Sheet2!$B$3:$B$200&lt;=$F$4,ROW(A$7:A$200)-ROW(A$7)+1))))),ROWS(A$7:A19))),"")</f>
        <v/>
      </c>
      <c r="B19" s="10" t="str">
        <f t="array" ref="B19">IFERROR(INDEX(Sheet2!E$3:E$200,SMALL(IF(Sheet2!$C$3:$C$200&lt;&gt;"",IF(Sheet2!$C$3:$C$200=$B$4,IF(Sheet2!$B$3:$B$200&lt;&gt;"",IF(Sheet2!$B$3:$B$200&gt;=$F$3,IF(Sheet2!$B$3:$B$200&lt;=$F$4,ROW(B$7:B$200)-ROW(B$7)+1))))),ROWS(B$7:B19))),"")</f>
        <v/>
      </c>
      <c r="C19" s="10" t="str">
        <f t="array" ref="C19">IFERROR(INDEX(Sheet2!F$3:F$200,SMALL(IF(Sheet2!$C$3:$C$200&lt;&gt;"",IF(Sheet2!$C$3:$C$200=$B$4,IF(Sheet2!$B$3:$B$200&lt;&gt;"",IF(Sheet2!$B$3:$B$200&gt;=$F$3,IF(Sheet2!$B$3:$B$200&lt;=$F$4,ROW(C$7:C$200)-ROW(C$7)+1))))),ROWS(C$7:C19))),"")</f>
        <v/>
      </c>
      <c r="D19" s="10" t="str">
        <f t="array" ref="D19">IFERROR(INDEX(Sheet2!G$3:G$200,SMALL(IF(Sheet2!$C$3:$C$200&lt;&gt;"",IF(Sheet2!$C$3:$C$200=$B$4,IF(Sheet2!$B$3:$B$200&lt;&gt;"",IF(Sheet2!$B$3:$B$200&gt;=$F$3,IF(Sheet2!$B$3:$B$200&lt;=$F$4,ROW(D$7:D$200)-ROW(D$7)+1))))),ROWS(D$7:D19))),"")</f>
        <v/>
      </c>
      <c r="E19" s="10" t="str">
        <f t="array" ref="E19">IFERROR(INDEX(Sheet2!H$3:H$200,SMALL(IF(Sheet2!$C$3:$C$200&lt;&gt;"",IF(Sheet2!$C$3:$C$200=$B$4,IF(Sheet2!$B$3:$B$200&lt;&gt;"",IF(Sheet2!$B$3:$B$200&gt;=$F$3,IF(Sheet2!$B$3:$B$200&lt;=$F$4,ROW(E$7:E$200)-ROW(E$7)+1))))),ROWS(E$7:E19))),"")</f>
        <v/>
      </c>
      <c r="F19" s="10" t="str">
        <f t="array" ref="F19">IFERROR(INDEX(Sheet2!I$3:I$200,SMALL(IF(Sheet2!$C$3:$C$200&lt;&gt;"",IF(Sheet2!$C$3:$C$200=$B$4,IF(Sheet2!$B$3:$B$200&lt;&gt;"",IF(Sheet2!$B$3:$B$200&gt;=$F$3,IF(Sheet2!$B$3:$B$200&lt;=$F$4,ROW(F$7:F$200)-ROW(F$7)+1))))),ROWS(F$7:F19))),"")</f>
        <v/>
      </c>
    </row>
    <row r="20" spans="1:6" ht="18" x14ac:dyDescent="0.3">
      <c r="A20" s="10" t="str">
        <f t="array" ref="A20">IFERROR(INDEX(Sheet2!D$3:D$200,SMALL(IF(Sheet2!$C$3:$C$200&lt;&gt;"",IF(Sheet2!$C$3:$C$200=$B$4,IF(Sheet2!$B$3:$B$200&lt;&gt;"",IF(Sheet2!$B$3:$B$200&gt;=$F$3,IF(Sheet2!$B$3:$B$200&lt;=$F$4,ROW(A$7:A$200)-ROW(A$7)+1))))),ROWS(A$7:A20))),"")</f>
        <v/>
      </c>
      <c r="B20" s="10" t="str">
        <f t="array" ref="B20">IFERROR(INDEX(Sheet2!E$3:E$200,SMALL(IF(Sheet2!$C$3:$C$200&lt;&gt;"",IF(Sheet2!$C$3:$C$200=$B$4,IF(Sheet2!$B$3:$B$200&lt;&gt;"",IF(Sheet2!$B$3:$B$200&gt;=$F$3,IF(Sheet2!$B$3:$B$200&lt;=$F$4,ROW(B$7:B$200)-ROW(B$7)+1))))),ROWS(B$7:B20))),"")</f>
        <v/>
      </c>
      <c r="C20" s="10" t="str">
        <f t="array" ref="C20">IFERROR(INDEX(Sheet2!F$3:F$200,SMALL(IF(Sheet2!$C$3:$C$200&lt;&gt;"",IF(Sheet2!$C$3:$C$200=$B$4,IF(Sheet2!$B$3:$B$200&lt;&gt;"",IF(Sheet2!$B$3:$B$200&gt;=$F$3,IF(Sheet2!$B$3:$B$200&lt;=$F$4,ROW(C$7:C$200)-ROW(C$7)+1))))),ROWS(C$7:C20))),"")</f>
        <v/>
      </c>
      <c r="D20" s="10" t="str">
        <f t="array" ref="D20">IFERROR(INDEX(Sheet2!G$3:G$200,SMALL(IF(Sheet2!$C$3:$C$200&lt;&gt;"",IF(Sheet2!$C$3:$C$200=$B$4,IF(Sheet2!$B$3:$B$200&lt;&gt;"",IF(Sheet2!$B$3:$B$200&gt;=$F$3,IF(Sheet2!$B$3:$B$200&lt;=$F$4,ROW(D$7:D$200)-ROW(D$7)+1))))),ROWS(D$7:D20))),"")</f>
        <v/>
      </c>
      <c r="E20" s="10" t="str">
        <f t="array" ref="E20">IFERROR(INDEX(Sheet2!H$3:H$200,SMALL(IF(Sheet2!$C$3:$C$200&lt;&gt;"",IF(Sheet2!$C$3:$C$200=$B$4,IF(Sheet2!$B$3:$B$200&lt;&gt;"",IF(Sheet2!$B$3:$B$200&gt;=$F$3,IF(Sheet2!$B$3:$B$200&lt;=$F$4,ROW(E$7:E$200)-ROW(E$7)+1))))),ROWS(E$7:E20))),"")</f>
        <v/>
      </c>
      <c r="F20" s="10" t="str">
        <f t="array" ref="F20">IFERROR(INDEX(Sheet2!I$3:I$200,SMALL(IF(Sheet2!$C$3:$C$200&lt;&gt;"",IF(Sheet2!$C$3:$C$200=$B$4,IF(Sheet2!$B$3:$B$200&lt;&gt;"",IF(Sheet2!$B$3:$B$200&gt;=$F$3,IF(Sheet2!$B$3:$B$200&lt;=$F$4,ROW(F$7:F$200)-ROW(F$7)+1))))),ROWS(F$7:F20))),"")</f>
        <v/>
      </c>
    </row>
    <row r="21" spans="1:6" ht="18" x14ac:dyDescent="0.3">
      <c r="A21" s="10" t="str">
        <f t="array" ref="A21">IFERROR(INDEX(Sheet2!D$3:D$200,SMALL(IF(Sheet2!$C$3:$C$200&lt;&gt;"",IF(Sheet2!$C$3:$C$200=$B$4,IF(Sheet2!$B$3:$B$200&lt;&gt;"",IF(Sheet2!$B$3:$B$200&gt;=$F$3,IF(Sheet2!$B$3:$B$200&lt;=$F$4,ROW(A$7:A$200)-ROW(A$7)+1))))),ROWS(A$7:A21))),"")</f>
        <v/>
      </c>
      <c r="B21" s="10" t="str">
        <f t="array" ref="B21">IFERROR(INDEX(Sheet2!E$3:E$200,SMALL(IF(Sheet2!$C$3:$C$200&lt;&gt;"",IF(Sheet2!$C$3:$C$200=$B$4,IF(Sheet2!$B$3:$B$200&lt;&gt;"",IF(Sheet2!$B$3:$B$200&gt;=$F$3,IF(Sheet2!$B$3:$B$200&lt;=$F$4,ROW(B$7:B$200)-ROW(B$7)+1))))),ROWS(B$7:B21))),"")</f>
        <v/>
      </c>
      <c r="C21" s="10" t="str">
        <f t="array" ref="C21">IFERROR(INDEX(Sheet2!F$3:F$200,SMALL(IF(Sheet2!$C$3:$C$200&lt;&gt;"",IF(Sheet2!$C$3:$C$200=$B$4,IF(Sheet2!$B$3:$B$200&lt;&gt;"",IF(Sheet2!$B$3:$B$200&gt;=$F$3,IF(Sheet2!$B$3:$B$200&lt;=$F$4,ROW(C$7:C$200)-ROW(C$7)+1))))),ROWS(C$7:C21))),"")</f>
        <v/>
      </c>
      <c r="D21" s="10" t="str">
        <f t="array" ref="D21">IFERROR(INDEX(Sheet2!G$3:G$200,SMALL(IF(Sheet2!$C$3:$C$200&lt;&gt;"",IF(Sheet2!$C$3:$C$200=$B$4,IF(Sheet2!$B$3:$B$200&lt;&gt;"",IF(Sheet2!$B$3:$B$200&gt;=$F$3,IF(Sheet2!$B$3:$B$200&lt;=$F$4,ROW(D$7:D$200)-ROW(D$7)+1))))),ROWS(D$7:D21))),"")</f>
        <v/>
      </c>
      <c r="E21" s="10" t="str">
        <f t="array" ref="E21">IFERROR(INDEX(Sheet2!H$3:H$200,SMALL(IF(Sheet2!$C$3:$C$200&lt;&gt;"",IF(Sheet2!$C$3:$C$200=$B$4,IF(Sheet2!$B$3:$B$200&lt;&gt;"",IF(Sheet2!$B$3:$B$200&gt;=$F$3,IF(Sheet2!$B$3:$B$200&lt;=$F$4,ROW(E$7:E$200)-ROW(E$7)+1))))),ROWS(E$7:E21))),"")</f>
        <v/>
      </c>
      <c r="F21" s="10" t="str">
        <f t="array" ref="F21">IFERROR(INDEX(Sheet2!I$3:I$200,SMALL(IF(Sheet2!$C$3:$C$200&lt;&gt;"",IF(Sheet2!$C$3:$C$200=$B$4,IF(Sheet2!$B$3:$B$200&lt;&gt;"",IF(Sheet2!$B$3:$B$200&gt;=$F$3,IF(Sheet2!$B$3:$B$200&lt;=$F$4,ROW(F$7:F$200)-ROW(F$7)+1))))),ROWS(F$7:F21))),"")</f>
        <v/>
      </c>
    </row>
    <row r="22" spans="1:6" ht="18" x14ac:dyDescent="0.3">
      <c r="A22" s="10" t="str">
        <f t="array" ref="A22">IFERROR(INDEX(Sheet2!D$3:D$200,SMALL(IF(Sheet2!$C$3:$C$200&lt;&gt;"",IF(Sheet2!$C$3:$C$200=$B$4,IF(Sheet2!$B$3:$B$200&lt;&gt;"",IF(Sheet2!$B$3:$B$200&gt;=$F$3,IF(Sheet2!$B$3:$B$200&lt;=$F$4,ROW(A$7:A$200)-ROW(A$7)+1))))),ROWS(A$7:A22))),"")</f>
        <v/>
      </c>
      <c r="B22" s="10" t="str">
        <f t="array" ref="B22">IFERROR(INDEX(Sheet2!E$3:E$200,SMALL(IF(Sheet2!$C$3:$C$200&lt;&gt;"",IF(Sheet2!$C$3:$C$200=$B$4,IF(Sheet2!$B$3:$B$200&lt;&gt;"",IF(Sheet2!$B$3:$B$200&gt;=$F$3,IF(Sheet2!$B$3:$B$200&lt;=$F$4,ROW(B$7:B$200)-ROW(B$7)+1))))),ROWS(B$7:B22))),"")</f>
        <v/>
      </c>
      <c r="C22" s="10" t="str">
        <f t="array" ref="C22">IFERROR(INDEX(Sheet2!F$3:F$200,SMALL(IF(Sheet2!$C$3:$C$200&lt;&gt;"",IF(Sheet2!$C$3:$C$200=$B$4,IF(Sheet2!$B$3:$B$200&lt;&gt;"",IF(Sheet2!$B$3:$B$200&gt;=$F$3,IF(Sheet2!$B$3:$B$200&lt;=$F$4,ROW(C$7:C$200)-ROW(C$7)+1))))),ROWS(C$7:C22))),"")</f>
        <v/>
      </c>
      <c r="D22" s="10" t="str">
        <f t="array" ref="D22">IFERROR(INDEX(Sheet2!G$3:G$200,SMALL(IF(Sheet2!$C$3:$C$200&lt;&gt;"",IF(Sheet2!$C$3:$C$200=$B$4,IF(Sheet2!$B$3:$B$200&lt;&gt;"",IF(Sheet2!$B$3:$B$200&gt;=$F$3,IF(Sheet2!$B$3:$B$200&lt;=$F$4,ROW(D$7:D$200)-ROW(D$7)+1))))),ROWS(D$7:D22))),"")</f>
        <v/>
      </c>
      <c r="E22" s="10" t="str">
        <f t="array" ref="E22">IFERROR(INDEX(Sheet2!H$3:H$200,SMALL(IF(Sheet2!$C$3:$C$200&lt;&gt;"",IF(Sheet2!$C$3:$C$200=$B$4,IF(Sheet2!$B$3:$B$200&lt;&gt;"",IF(Sheet2!$B$3:$B$200&gt;=$F$3,IF(Sheet2!$B$3:$B$200&lt;=$F$4,ROW(E$7:E$200)-ROW(E$7)+1))))),ROWS(E$7:E22))),"")</f>
        <v/>
      </c>
      <c r="F22" s="10" t="str">
        <f t="array" ref="F22">IFERROR(INDEX(Sheet2!I$3:I$200,SMALL(IF(Sheet2!$C$3:$C$200&lt;&gt;"",IF(Sheet2!$C$3:$C$200=$B$4,IF(Sheet2!$B$3:$B$200&lt;&gt;"",IF(Sheet2!$B$3:$B$200&gt;=$F$3,IF(Sheet2!$B$3:$B$200&lt;=$F$4,ROW(F$7:F$200)-ROW(F$7)+1))))),ROWS(F$7:F22))),"")</f>
        <v/>
      </c>
    </row>
    <row r="23" spans="1:6" ht="18" x14ac:dyDescent="0.3">
      <c r="A23" s="10" t="str">
        <f t="array" ref="A23">IFERROR(INDEX(Sheet2!D$3:D$200,SMALL(IF(Sheet2!$C$3:$C$200&lt;&gt;"",IF(Sheet2!$C$3:$C$200=$B$4,IF(Sheet2!$B$3:$B$200&lt;&gt;"",IF(Sheet2!$B$3:$B$200&gt;=$F$3,IF(Sheet2!$B$3:$B$200&lt;=$F$4,ROW(A$7:A$200)-ROW(A$7)+1))))),ROWS(A$7:A23))),"")</f>
        <v/>
      </c>
      <c r="B23" s="10" t="str">
        <f t="array" ref="B23">IFERROR(INDEX(Sheet2!E$3:E$200,SMALL(IF(Sheet2!$C$3:$C$200&lt;&gt;"",IF(Sheet2!$C$3:$C$200=$B$4,IF(Sheet2!$B$3:$B$200&lt;&gt;"",IF(Sheet2!$B$3:$B$200&gt;=$F$3,IF(Sheet2!$B$3:$B$200&lt;=$F$4,ROW(B$7:B$200)-ROW(B$7)+1))))),ROWS(B$7:B23))),"")</f>
        <v/>
      </c>
      <c r="C23" s="10" t="str">
        <f t="array" ref="C23">IFERROR(INDEX(Sheet2!F$3:F$200,SMALL(IF(Sheet2!$C$3:$C$200&lt;&gt;"",IF(Sheet2!$C$3:$C$200=$B$4,IF(Sheet2!$B$3:$B$200&lt;&gt;"",IF(Sheet2!$B$3:$B$200&gt;=$F$3,IF(Sheet2!$B$3:$B$200&lt;=$F$4,ROW(C$7:C$200)-ROW(C$7)+1))))),ROWS(C$7:C23))),"")</f>
        <v/>
      </c>
      <c r="D23" s="10" t="str">
        <f t="array" ref="D23">IFERROR(INDEX(Sheet2!G$3:G$200,SMALL(IF(Sheet2!$C$3:$C$200&lt;&gt;"",IF(Sheet2!$C$3:$C$200=$B$4,IF(Sheet2!$B$3:$B$200&lt;&gt;"",IF(Sheet2!$B$3:$B$200&gt;=$F$3,IF(Sheet2!$B$3:$B$200&lt;=$F$4,ROW(D$7:D$200)-ROW(D$7)+1))))),ROWS(D$7:D23))),"")</f>
        <v/>
      </c>
      <c r="E23" s="10" t="str">
        <f t="array" ref="E23">IFERROR(INDEX(Sheet2!H$3:H$200,SMALL(IF(Sheet2!$C$3:$C$200&lt;&gt;"",IF(Sheet2!$C$3:$C$200=$B$4,IF(Sheet2!$B$3:$B$200&lt;&gt;"",IF(Sheet2!$B$3:$B$200&gt;=$F$3,IF(Sheet2!$B$3:$B$200&lt;=$F$4,ROW(E$7:E$200)-ROW(E$7)+1))))),ROWS(E$7:E23))),"")</f>
        <v/>
      </c>
      <c r="F23" s="10" t="str">
        <f t="array" ref="F23">IFERROR(INDEX(Sheet2!I$3:I$200,SMALL(IF(Sheet2!$C$3:$C$200&lt;&gt;"",IF(Sheet2!$C$3:$C$200=$B$4,IF(Sheet2!$B$3:$B$200&lt;&gt;"",IF(Sheet2!$B$3:$B$200&gt;=$F$3,IF(Sheet2!$B$3:$B$200&lt;=$F$4,ROW(F$7:F$200)-ROW(F$7)+1))))),ROWS(F$7:F23))),"")</f>
        <v/>
      </c>
    </row>
    <row r="24" spans="1:6" ht="18" x14ac:dyDescent="0.3">
      <c r="A24" s="10" t="str">
        <f t="array" ref="A24">IFERROR(INDEX(Sheet2!D$3:D$200,SMALL(IF(Sheet2!$C$3:$C$200&lt;&gt;"",IF(Sheet2!$C$3:$C$200=$B$4,IF(Sheet2!$B$3:$B$200&lt;&gt;"",IF(Sheet2!$B$3:$B$200&gt;=$F$3,IF(Sheet2!$B$3:$B$200&lt;=$F$4,ROW(A$7:A$200)-ROW(A$7)+1))))),ROWS(A$7:A24))),"")</f>
        <v/>
      </c>
      <c r="B24" s="10" t="str">
        <f t="array" ref="B24">IFERROR(INDEX(Sheet2!E$3:E$200,SMALL(IF(Sheet2!$C$3:$C$200&lt;&gt;"",IF(Sheet2!$C$3:$C$200=$B$4,IF(Sheet2!$B$3:$B$200&lt;&gt;"",IF(Sheet2!$B$3:$B$200&gt;=$F$3,IF(Sheet2!$B$3:$B$200&lt;=$F$4,ROW(B$7:B$200)-ROW(B$7)+1))))),ROWS(B$7:B24))),"")</f>
        <v/>
      </c>
      <c r="C24" s="10" t="str">
        <f t="array" ref="C24">IFERROR(INDEX(Sheet2!F$3:F$200,SMALL(IF(Sheet2!$C$3:$C$200&lt;&gt;"",IF(Sheet2!$C$3:$C$200=$B$4,IF(Sheet2!$B$3:$B$200&lt;&gt;"",IF(Sheet2!$B$3:$B$200&gt;=$F$3,IF(Sheet2!$B$3:$B$200&lt;=$F$4,ROW(C$7:C$200)-ROW(C$7)+1))))),ROWS(C$7:C24))),"")</f>
        <v/>
      </c>
      <c r="D24" s="10" t="str">
        <f t="array" ref="D24">IFERROR(INDEX(Sheet2!G$3:G$200,SMALL(IF(Sheet2!$C$3:$C$200&lt;&gt;"",IF(Sheet2!$C$3:$C$200=$B$4,IF(Sheet2!$B$3:$B$200&lt;&gt;"",IF(Sheet2!$B$3:$B$200&gt;=$F$3,IF(Sheet2!$B$3:$B$200&lt;=$F$4,ROW(D$7:D$200)-ROW(D$7)+1))))),ROWS(D$7:D24))),"")</f>
        <v/>
      </c>
      <c r="E24" s="10" t="str">
        <f t="array" ref="E24">IFERROR(INDEX(Sheet2!H$3:H$200,SMALL(IF(Sheet2!$C$3:$C$200&lt;&gt;"",IF(Sheet2!$C$3:$C$200=$B$4,IF(Sheet2!$B$3:$B$200&lt;&gt;"",IF(Sheet2!$B$3:$B$200&gt;=$F$3,IF(Sheet2!$B$3:$B$200&lt;=$F$4,ROW(E$7:E$200)-ROW(E$7)+1))))),ROWS(E$7:E24))),"")</f>
        <v/>
      </c>
      <c r="F24" s="10" t="str">
        <f t="array" ref="F24">IFERROR(INDEX(Sheet2!I$3:I$200,SMALL(IF(Sheet2!$C$3:$C$200&lt;&gt;"",IF(Sheet2!$C$3:$C$200=$B$4,IF(Sheet2!$B$3:$B$200&lt;&gt;"",IF(Sheet2!$B$3:$B$200&gt;=$F$3,IF(Sheet2!$B$3:$B$200&lt;=$F$4,ROW(F$7:F$200)-ROW(F$7)+1))))),ROWS(F$7:F24))),"")</f>
        <v/>
      </c>
    </row>
    <row r="25" spans="1:6" ht="18" x14ac:dyDescent="0.3">
      <c r="A25" s="10" t="str">
        <f t="array" ref="A25">IFERROR(INDEX(Sheet2!D$3:D$200,SMALL(IF(Sheet2!$C$3:$C$200&lt;&gt;"",IF(Sheet2!$C$3:$C$200=$B$4,IF(Sheet2!$B$3:$B$200&lt;&gt;"",IF(Sheet2!$B$3:$B$200&gt;=$F$3,IF(Sheet2!$B$3:$B$200&lt;=$F$4,ROW(A$7:A$200)-ROW(A$7)+1))))),ROWS(A$7:A25))),"")</f>
        <v/>
      </c>
      <c r="B25" s="10" t="str">
        <f t="array" ref="B25">IFERROR(INDEX(Sheet2!E$3:E$200,SMALL(IF(Sheet2!$C$3:$C$200&lt;&gt;"",IF(Sheet2!$C$3:$C$200=$B$4,IF(Sheet2!$B$3:$B$200&lt;&gt;"",IF(Sheet2!$B$3:$B$200&gt;=$F$3,IF(Sheet2!$B$3:$B$200&lt;=$F$4,ROW(B$7:B$200)-ROW(B$7)+1))))),ROWS(B$7:B25))),"")</f>
        <v/>
      </c>
      <c r="C25" s="10" t="str">
        <f t="array" ref="C25">IFERROR(INDEX(Sheet2!F$3:F$200,SMALL(IF(Sheet2!$C$3:$C$200&lt;&gt;"",IF(Sheet2!$C$3:$C$200=$B$4,IF(Sheet2!$B$3:$B$200&lt;&gt;"",IF(Sheet2!$B$3:$B$200&gt;=$F$3,IF(Sheet2!$B$3:$B$200&lt;=$F$4,ROW(C$7:C$200)-ROW(C$7)+1))))),ROWS(C$7:C25))),"")</f>
        <v/>
      </c>
      <c r="D25" s="10" t="str">
        <f t="array" ref="D25">IFERROR(INDEX(Sheet2!G$3:G$200,SMALL(IF(Sheet2!$C$3:$C$200&lt;&gt;"",IF(Sheet2!$C$3:$C$200=$B$4,IF(Sheet2!$B$3:$B$200&lt;&gt;"",IF(Sheet2!$B$3:$B$200&gt;=$F$3,IF(Sheet2!$B$3:$B$200&lt;=$F$4,ROW(D$7:D$200)-ROW(D$7)+1))))),ROWS(D$7:D25))),"")</f>
        <v/>
      </c>
      <c r="E25" s="10" t="str">
        <f t="array" ref="E25">IFERROR(INDEX(Sheet2!H$3:H$200,SMALL(IF(Sheet2!$C$3:$C$200&lt;&gt;"",IF(Sheet2!$C$3:$C$200=$B$4,IF(Sheet2!$B$3:$B$200&lt;&gt;"",IF(Sheet2!$B$3:$B$200&gt;=$F$3,IF(Sheet2!$B$3:$B$200&lt;=$F$4,ROW(E$7:E$200)-ROW(E$7)+1))))),ROWS(E$7:E25))),"")</f>
        <v/>
      </c>
      <c r="F25" s="10" t="str">
        <f t="array" ref="F25">IFERROR(INDEX(Sheet2!I$3:I$200,SMALL(IF(Sheet2!$C$3:$C$200&lt;&gt;"",IF(Sheet2!$C$3:$C$200=$B$4,IF(Sheet2!$B$3:$B$200&lt;&gt;"",IF(Sheet2!$B$3:$B$200&gt;=$F$3,IF(Sheet2!$B$3:$B$200&lt;=$F$4,ROW(F$7:F$200)-ROW(F$7)+1))))),ROWS(F$7:F25))),"")</f>
        <v/>
      </c>
    </row>
    <row r="26" spans="1:6" ht="18" x14ac:dyDescent="0.3">
      <c r="A26" s="10" t="str">
        <f t="array" ref="A26">IFERROR(INDEX(Sheet2!D$3:D$200,SMALL(IF(Sheet2!$C$3:$C$200&lt;&gt;"",IF(Sheet2!$C$3:$C$200=$B$4,IF(Sheet2!$B$3:$B$200&lt;&gt;"",IF(Sheet2!$B$3:$B$200&gt;=$F$3,IF(Sheet2!$B$3:$B$200&lt;=$F$4,ROW(A$7:A$200)-ROW(A$7)+1))))),ROWS(A$7:A26))),"")</f>
        <v/>
      </c>
      <c r="B26" s="10" t="str">
        <f t="array" ref="B26">IFERROR(INDEX(Sheet2!E$3:E$200,SMALL(IF(Sheet2!$C$3:$C$200&lt;&gt;"",IF(Sheet2!$C$3:$C$200=$B$4,IF(Sheet2!$B$3:$B$200&lt;&gt;"",IF(Sheet2!$B$3:$B$200&gt;=$F$3,IF(Sheet2!$B$3:$B$200&lt;=$F$4,ROW(B$7:B$200)-ROW(B$7)+1))))),ROWS(B$7:B26))),"")</f>
        <v/>
      </c>
      <c r="C26" s="10" t="str">
        <f t="array" ref="C26">IFERROR(INDEX(Sheet2!F$3:F$200,SMALL(IF(Sheet2!$C$3:$C$200&lt;&gt;"",IF(Sheet2!$C$3:$C$200=$B$4,IF(Sheet2!$B$3:$B$200&lt;&gt;"",IF(Sheet2!$B$3:$B$200&gt;=$F$3,IF(Sheet2!$B$3:$B$200&lt;=$F$4,ROW(C$7:C$200)-ROW(C$7)+1))))),ROWS(C$7:C26))),"")</f>
        <v/>
      </c>
      <c r="D26" s="10" t="str">
        <f t="array" ref="D26">IFERROR(INDEX(Sheet2!G$3:G$200,SMALL(IF(Sheet2!$C$3:$C$200&lt;&gt;"",IF(Sheet2!$C$3:$C$200=$B$4,IF(Sheet2!$B$3:$B$200&lt;&gt;"",IF(Sheet2!$B$3:$B$200&gt;=$F$3,IF(Sheet2!$B$3:$B$200&lt;=$F$4,ROW(D$7:D$200)-ROW(D$7)+1))))),ROWS(D$7:D26))),"")</f>
        <v/>
      </c>
      <c r="E26" s="10" t="str">
        <f t="array" ref="E26">IFERROR(INDEX(Sheet2!H$3:H$200,SMALL(IF(Sheet2!$C$3:$C$200&lt;&gt;"",IF(Sheet2!$C$3:$C$200=$B$4,IF(Sheet2!$B$3:$B$200&lt;&gt;"",IF(Sheet2!$B$3:$B$200&gt;=$F$3,IF(Sheet2!$B$3:$B$200&lt;=$F$4,ROW(E$7:E$200)-ROW(E$7)+1))))),ROWS(E$7:E26))),"")</f>
        <v/>
      </c>
      <c r="F26" s="10" t="str">
        <f t="array" ref="F26">IFERROR(INDEX(Sheet2!I$3:I$200,SMALL(IF(Sheet2!$C$3:$C$200&lt;&gt;"",IF(Sheet2!$C$3:$C$200=$B$4,IF(Sheet2!$B$3:$B$200&lt;&gt;"",IF(Sheet2!$B$3:$B$200&gt;=$F$3,IF(Sheet2!$B$3:$B$200&lt;=$F$4,ROW(F$7:F$200)-ROW(F$7)+1))))),ROWS(F$7:F26))),"")</f>
        <v/>
      </c>
    </row>
    <row r="27" spans="1:6" ht="18" x14ac:dyDescent="0.3">
      <c r="A27" s="10" t="str">
        <f t="array" ref="A27">IFERROR(INDEX(Sheet2!D$3:D$200,SMALL(IF(Sheet2!$C$3:$C$200&lt;&gt;"",IF(Sheet2!$C$3:$C$200=$B$4,IF(Sheet2!$B$3:$B$200&lt;&gt;"",IF(Sheet2!$B$3:$B$200&gt;=$F$3,IF(Sheet2!$B$3:$B$200&lt;=$F$4,ROW(A$7:A$200)-ROW(A$7)+1))))),ROWS(A$7:A27))),"")</f>
        <v/>
      </c>
      <c r="B27" s="10" t="str">
        <f t="array" ref="B27">IFERROR(INDEX(Sheet2!E$3:E$200,SMALL(IF(Sheet2!$C$3:$C$200&lt;&gt;"",IF(Sheet2!$C$3:$C$200=$B$4,IF(Sheet2!$B$3:$B$200&lt;&gt;"",IF(Sheet2!$B$3:$B$200&gt;=$F$3,IF(Sheet2!$B$3:$B$200&lt;=$F$4,ROW(B$7:B$200)-ROW(B$7)+1))))),ROWS(B$7:B27))),"")</f>
        <v/>
      </c>
      <c r="C27" s="10" t="str">
        <f t="array" ref="C27">IFERROR(INDEX(Sheet2!F$3:F$200,SMALL(IF(Sheet2!$C$3:$C$200&lt;&gt;"",IF(Sheet2!$C$3:$C$200=$B$4,IF(Sheet2!$B$3:$B$200&lt;&gt;"",IF(Sheet2!$B$3:$B$200&gt;=$F$3,IF(Sheet2!$B$3:$B$200&lt;=$F$4,ROW(C$7:C$200)-ROW(C$7)+1))))),ROWS(C$7:C27))),"")</f>
        <v/>
      </c>
      <c r="D27" s="10" t="str">
        <f t="array" ref="D27">IFERROR(INDEX(Sheet2!G$3:G$200,SMALL(IF(Sheet2!$C$3:$C$200&lt;&gt;"",IF(Sheet2!$C$3:$C$200=$B$4,IF(Sheet2!$B$3:$B$200&lt;&gt;"",IF(Sheet2!$B$3:$B$200&gt;=$F$3,IF(Sheet2!$B$3:$B$200&lt;=$F$4,ROW(D$7:D$200)-ROW(D$7)+1))))),ROWS(D$7:D27))),"")</f>
        <v/>
      </c>
      <c r="E27" s="10" t="str">
        <f t="array" ref="E27">IFERROR(INDEX(Sheet2!H$3:H$200,SMALL(IF(Sheet2!$C$3:$C$200&lt;&gt;"",IF(Sheet2!$C$3:$C$200=$B$4,IF(Sheet2!$B$3:$B$200&lt;&gt;"",IF(Sheet2!$B$3:$B$200&gt;=$F$3,IF(Sheet2!$B$3:$B$200&lt;=$F$4,ROW(E$7:E$200)-ROW(E$7)+1))))),ROWS(E$7:E27))),"")</f>
        <v/>
      </c>
      <c r="F27" s="10" t="str">
        <f t="array" ref="F27">IFERROR(INDEX(Sheet2!I$3:I$200,SMALL(IF(Sheet2!$C$3:$C$200&lt;&gt;"",IF(Sheet2!$C$3:$C$200=$B$4,IF(Sheet2!$B$3:$B$200&lt;&gt;"",IF(Sheet2!$B$3:$B$200&gt;=$F$3,IF(Sheet2!$B$3:$B$200&lt;=$F$4,ROW(F$7:F$200)-ROW(F$7)+1))))),ROWS(F$7:F27))),"")</f>
        <v/>
      </c>
    </row>
    <row r="28" spans="1:6" ht="18" x14ac:dyDescent="0.3">
      <c r="A28" s="10" t="str">
        <f t="array" ref="A28">IFERROR(INDEX(Sheet2!D$3:D$200,SMALL(IF(Sheet2!$C$3:$C$200&lt;&gt;"",IF(Sheet2!$C$3:$C$200=$B$4,IF(Sheet2!$B$3:$B$200&lt;&gt;"",IF(Sheet2!$B$3:$B$200&gt;=$F$3,IF(Sheet2!$B$3:$B$200&lt;=$F$4,ROW(A$7:A$200)-ROW(A$7)+1))))),ROWS(A$7:A28))),"")</f>
        <v/>
      </c>
      <c r="B28" s="10" t="str">
        <f t="array" ref="B28">IFERROR(INDEX(Sheet2!E$3:E$200,SMALL(IF(Sheet2!$C$3:$C$200&lt;&gt;"",IF(Sheet2!$C$3:$C$200=$B$4,IF(Sheet2!$B$3:$B$200&lt;&gt;"",IF(Sheet2!$B$3:$B$200&gt;=$F$3,IF(Sheet2!$B$3:$B$200&lt;=$F$4,ROW(B$7:B$200)-ROW(B$7)+1))))),ROWS(B$7:B28))),"")</f>
        <v/>
      </c>
      <c r="C28" s="10" t="str">
        <f t="array" ref="C28">IFERROR(INDEX(Sheet2!F$3:F$200,SMALL(IF(Sheet2!$C$3:$C$200&lt;&gt;"",IF(Sheet2!$C$3:$C$200=$B$4,IF(Sheet2!$B$3:$B$200&lt;&gt;"",IF(Sheet2!$B$3:$B$200&gt;=$F$3,IF(Sheet2!$B$3:$B$200&lt;=$F$4,ROW(C$7:C$200)-ROW(C$7)+1))))),ROWS(C$7:C28))),"")</f>
        <v/>
      </c>
      <c r="D28" s="10" t="str">
        <f t="array" ref="D28">IFERROR(INDEX(Sheet2!G$3:G$200,SMALL(IF(Sheet2!$C$3:$C$200&lt;&gt;"",IF(Sheet2!$C$3:$C$200=$B$4,IF(Sheet2!$B$3:$B$200&lt;&gt;"",IF(Sheet2!$B$3:$B$200&gt;=$F$3,IF(Sheet2!$B$3:$B$200&lt;=$F$4,ROW(D$7:D$200)-ROW(D$7)+1))))),ROWS(D$7:D28))),"")</f>
        <v/>
      </c>
      <c r="E28" s="10" t="str">
        <f t="array" ref="E28">IFERROR(INDEX(Sheet2!H$3:H$200,SMALL(IF(Sheet2!$C$3:$C$200&lt;&gt;"",IF(Sheet2!$C$3:$C$200=$B$4,IF(Sheet2!$B$3:$B$200&lt;&gt;"",IF(Sheet2!$B$3:$B$200&gt;=$F$3,IF(Sheet2!$B$3:$B$200&lt;=$F$4,ROW(E$7:E$200)-ROW(E$7)+1))))),ROWS(E$7:E28))),"")</f>
        <v/>
      </c>
      <c r="F28" s="10" t="str">
        <f t="array" ref="F28">IFERROR(INDEX(Sheet2!I$3:I$200,SMALL(IF(Sheet2!$C$3:$C$200&lt;&gt;"",IF(Sheet2!$C$3:$C$200=$B$4,IF(Sheet2!$B$3:$B$200&lt;&gt;"",IF(Sheet2!$B$3:$B$200&gt;=$F$3,IF(Sheet2!$B$3:$B$200&lt;=$F$4,ROW(F$7:F$200)-ROW(F$7)+1))))),ROWS(F$7:F28))),"")</f>
        <v/>
      </c>
    </row>
    <row r="29" spans="1:6" ht="18" x14ac:dyDescent="0.3">
      <c r="A29" s="10" t="str">
        <f t="array" ref="A29">IFERROR(INDEX(Sheet2!D$3:D$200,SMALL(IF(Sheet2!$C$3:$C$200&lt;&gt;"",IF(Sheet2!$C$3:$C$200=$B$4,IF(Sheet2!$B$3:$B$200&lt;&gt;"",IF(Sheet2!$B$3:$B$200&gt;=$F$3,IF(Sheet2!$B$3:$B$200&lt;=$F$4,ROW(A$7:A$200)-ROW(A$7)+1))))),ROWS(A$7:A29))),"")</f>
        <v/>
      </c>
      <c r="B29" s="10" t="str">
        <f t="array" ref="B29">IFERROR(INDEX(Sheet2!E$3:E$200,SMALL(IF(Sheet2!$C$3:$C$200&lt;&gt;"",IF(Sheet2!$C$3:$C$200=$B$4,IF(Sheet2!$B$3:$B$200&lt;&gt;"",IF(Sheet2!$B$3:$B$200&gt;=$F$3,IF(Sheet2!$B$3:$B$200&lt;=$F$4,ROW(B$7:B$200)-ROW(B$7)+1))))),ROWS(B$7:B29))),"")</f>
        <v/>
      </c>
      <c r="C29" s="10" t="str">
        <f t="array" ref="C29">IFERROR(INDEX(Sheet2!F$3:F$200,SMALL(IF(Sheet2!$C$3:$C$200&lt;&gt;"",IF(Sheet2!$C$3:$C$200=$B$4,IF(Sheet2!$B$3:$B$200&lt;&gt;"",IF(Sheet2!$B$3:$B$200&gt;=$F$3,IF(Sheet2!$B$3:$B$200&lt;=$F$4,ROW(C$7:C$200)-ROW(C$7)+1))))),ROWS(C$7:C29))),"")</f>
        <v/>
      </c>
      <c r="D29" s="10" t="str">
        <f t="array" ref="D29">IFERROR(INDEX(Sheet2!G$3:G$200,SMALL(IF(Sheet2!$C$3:$C$200&lt;&gt;"",IF(Sheet2!$C$3:$C$200=$B$4,IF(Sheet2!$B$3:$B$200&lt;&gt;"",IF(Sheet2!$B$3:$B$200&gt;=$F$3,IF(Sheet2!$B$3:$B$200&lt;=$F$4,ROW(D$7:D$200)-ROW(D$7)+1))))),ROWS(D$7:D29))),"")</f>
        <v/>
      </c>
      <c r="E29" s="10" t="str">
        <f t="array" ref="E29">IFERROR(INDEX(Sheet2!H$3:H$200,SMALL(IF(Sheet2!$C$3:$C$200&lt;&gt;"",IF(Sheet2!$C$3:$C$200=$B$4,IF(Sheet2!$B$3:$B$200&lt;&gt;"",IF(Sheet2!$B$3:$B$200&gt;=$F$3,IF(Sheet2!$B$3:$B$200&lt;=$F$4,ROW(E$7:E$200)-ROW(E$7)+1))))),ROWS(E$7:E29))),"")</f>
        <v/>
      </c>
      <c r="F29" s="10" t="str">
        <f t="array" ref="F29">IFERROR(INDEX(Sheet2!I$3:I$200,SMALL(IF(Sheet2!$C$3:$C$200&lt;&gt;"",IF(Sheet2!$C$3:$C$200=$B$4,IF(Sheet2!$B$3:$B$200&lt;&gt;"",IF(Sheet2!$B$3:$B$200&gt;=$F$3,IF(Sheet2!$B$3:$B$200&lt;=$F$4,ROW(F$7:F$200)-ROW(F$7)+1))))),ROWS(F$7:F29))),"")</f>
        <v/>
      </c>
    </row>
    <row r="30" spans="1:6" ht="18" x14ac:dyDescent="0.3">
      <c r="A30" s="10" t="str">
        <f t="array" ref="A30">IFERROR(INDEX(Sheet2!D$3:D$200,SMALL(IF(Sheet2!$C$3:$C$200&lt;&gt;"",IF(Sheet2!$C$3:$C$200=$B$4,IF(Sheet2!$B$3:$B$200&lt;&gt;"",IF(Sheet2!$B$3:$B$200&gt;=$F$3,IF(Sheet2!$B$3:$B$200&lt;=$F$4,ROW(A$7:A$200)-ROW(A$7)+1))))),ROWS(A$7:A30))),"")</f>
        <v/>
      </c>
      <c r="B30" s="10" t="str">
        <f t="array" ref="B30">IFERROR(INDEX(Sheet2!E$3:E$200,SMALL(IF(Sheet2!$C$3:$C$200&lt;&gt;"",IF(Sheet2!$C$3:$C$200=$B$4,IF(Sheet2!$B$3:$B$200&lt;&gt;"",IF(Sheet2!$B$3:$B$200&gt;=$F$3,IF(Sheet2!$B$3:$B$200&lt;=$F$4,ROW(B$7:B$200)-ROW(B$7)+1))))),ROWS(B$7:B30))),"")</f>
        <v/>
      </c>
      <c r="C30" s="10" t="str">
        <f t="array" ref="C30">IFERROR(INDEX(Sheet2!F$3:F$200,SMALL(IF(Sheet2!$C$3:$C$200&lt;&gt;"",IF(Sheet2!$C$3:$C$200=$B$4,IF(Sheet2!$B$3:$B$200&lt;&gt;"",IF(Sheet2!$B$3:$B$200&gt;=$F$3,IF(Sheet2!$B$3:$B$200&lt;=$F$4,ROW(C$7:C$200)-ROW(C$7)+1))))),ROWS(C$7:C30))),"")</f>
        <v/>
      </c>
      <c r="D30" s="10" t="str">
        <f t="array" ref="D30">IFERROR(INDEX(Sheet2!G$3:G$200,SMALL(IF(Sheet2!$C$3:$C$200&lt;&gt;"",IF(Sheet2!$C$3:$C$200=$B$4,IF(Sheet2!$B$3:$B$200&lt;&gt;"",IF(Sheet2!$B$3:$B$200&gt;=$F$3,IF(Sheet2!$B$3:$B$200&lt;=$F$4,ROW(D$7:D$200)-ROW(D$7)+1))))),ROWS(D$7:D30))),"")</f>
        <v/>
      </c>
      <c r="E30" s="10" t="str">
        <f t="array" ref="E30">IFERROR(INDEX(Sheet2!H$3:H$200,SMALL(IF(Sheet2!$C$3:$C$200&lt;&gt;"",IF(Sheet2!$C$3:$C$200=$B$4,IF(Sheet2!$B$3:$B$200&lt;&gt;"",IF(Sheet2!$B$3:$B$200&gt;=$F$3,IF(Sheet2!$B$3:$B$200&lt;=$F$4,ROW(E$7:E$200)-ROW(E$7)+1))))),ROWS(E$7:E30))),"")</f>
        <v/>
      </c>
      <c r="F30" s="10" t="str">
        <f t="array" ref="F30">IFERROR(INDEX(Sheet2!I$3:I$200,SMALL(IF(Sheet2!$C$3:$C$200&lt;&gt;"",IF(Sheet2!$C$3:$C$200=$B$4,IF(Sheet2!$B$3:$B$200&lt;&gt;"",IF(Sheet2!$B$3:$B$200&gt;=$F$3,IF(Sheet2!$B$3:$B$200&lt;=$F$4,ROW(F$7:F$200)-ROW(F$7)+1))))),ROWS(F$7:F30))),"")</f>
        <v/>
      </c>
    </row>
    <row r="31" spans="1:6" ht="18" x14ac:dyDescent="0.3">
      <c r="A31" s="10" t="str">
        <f t="array" ref="A31">IFERROR(INDEX(Sheet2!D$3:D$200,SMALL(IF(Sheet2!$C$3:$C$200&lt;&gt;"",IF(Sheet2!$C$3:$C$200=$B$4,IF(Sheet2!$B$3:$B$200&lt;&gt;"",IF(Sheet2!$B$3:$B$200&gt;=$F$3,IF(Sheet2!$B$3:$B$200&lt;=$F$4,ROW(A$7:A$200)-ROW(A$7)+1))))),ROWS(A$7:A31))),"")</f>
        <v/>
      </c>
      <c r="B31" s="10" t="str">
        <f t="array" ref="B31">IFERROR(INDEX(Sheet2!E$3:E$200,SMALL(IF(Sheet2!$C$3:$C$200&lt;&gt;"",IF(Sheet2!$C$3:$C$200=$B$4,IF(Sheet2!$B$3:$B$200&lt;&gt;"",IF(Sheet2!$B$3:$B$200&gt;=$F$3,IF(Sheet2!$B$3:$B$200&lt;=$F$4,ROW(B$7:B$200)-ROW(B$7)+1))))),ROWS(B$7:B31))),"")</f>
        <v/>
      </c>
      <c r="C31" s="10" t="str">
        <f t="array" ref="C31">IFERROR(INDEX(Sheet2!F$3:F$200,SMALL(IF(Sheet2!$C$3:$C$200&lt;&gt;"",IF(Sheet2!$C$3:$C$200=$B$4,IF(Sheet2!$B$3:$B$200&lt;&gt;"",IF(Sheet2!$B$3:$B$200&gt;=$F$3,IF(Sheet2!$B$3:$B$200&lt;=$F$4,ROW(C$7:C$200)-ROW(C$7)+1))))),ROWS(C$7:C31))),"")</f>
        <v/>
      </c>
      <c r="D31" s="10" t="str">
        <f t="array" ref="D31">IFERROR(INDEX(Sheet2!G$3:G$200,SMALL(IF(Sheet2!$C$3:$C$200&lt;&gt;"",IF(Sheet2!$C$3:$C$200=$B$4,IF(Sheet2!$B$3:$B$200&lt;&gt;"",IF(Sheet2!$B$3:$B$200&gt;=$F$3,IF(Sheet2!$B$3:$B$200&lt;=$F$4,ROW(D$7:D$200)-ROW(D$7)+1))))),ROWS(D$7:D31))),"")</f>
        <v/>
      </c>
      <c r="E31" s="10" t="str">
        <f t="array" ref="E31">IFERROR(INDEX(Sheet2!H$3:H$200,SMALL(IF(Sheet2!$C$3:$C$200&lt;&gt;"",IF(Sheet2!$C$3:$C$200=$B$4,IF(Sheet2!$B$3:$B$200&lt;&gt;"",IF(Sheet2!$B$3:$B$200&gt;=$F$3,IF(Sheet2!$B$3:$B$200&lt;=$F$4,ROW(E$7:E$200)-ROW(E$7)+1))))),ROWS(E$7:E31))),"")</f>
        <v/>
      </c>
      <c r="F31" s="10" t="str">
        <f t="array" ref="F31">IFERROR(INDEX(Sheet2!I$3:I$200,SMALL(IF(Sheet2!$C$3:$C$200&lt;&gt;"",IF(Sheet2!$C$3:$C$200=$B$4,IF(Sheet2!$B$3:$B$200&lt;&gt;"",IF(Sheet2!$B$3:$B$200&gt;=$F$3,IF(Sheet2!$B$3:$B$200&lt;=$F$4,ROW(F$7:F$200)-ROW(F$7)+1))))),ROWS(F$7:F31))),"")</f>
        <v/>
      </c>
    </row>
    <row r="32" spans="1:6" ht="18" x14ac:dyDescent="0.3">
      <c r="A32" s="10" t="str">
        <f t="array" ref="A32">IFERROR(INDEX(Sheet2!D$3:D$200,SMALL(IF(Sheet2!$C$3:$C$200&lt;&gt;"",IF(Sheet2!$C$3:$C$200=$B$4,IF(Sheet2!$B$3:$B$200&lt;&gt;"",IF(Sheet2!$B$3:$B$200&gt;=$F$3,IF(Sheet2!$B$3:$B$200&lt;=$F$4,ROW(A$7:A$200)-ROW(A$7)+1))))),ROWS(A$7:A32))),"")</f>
        <v/>
      </c>
      <c r="B32" s="10" t="str">
        <f t="array" ref="B32">IFERROR(INDEX(Sheet2!E$3:E$200,SMALL(IF(Sheet2!$C$3:$C$200&lt;&gt;"",IF(Sheet2!$C$3:$C$200=$B$4,IF(Sheet2!$B$3:$B$200&lt;&gt;"",IF(Sheet2!$B$3:$B$200&gt;=$F$3,IF(Sheet2!$B$3:$B$200&lt;=$F$4,ROW(B$7:B$200)-ROW(B$7)+1))))),ROWS(B$7:B32))),"")</f>
        <v/>
      </c>
      <c r="C32" s="10" t="str">
        <f t="array" ref="C32">IFERROR(INDEX(Sheet2!F$3:F$200,SMALL(IF(Sheet2!$C$3:$C$200&lt;&gt;"",IF(Sheet2!$C$3:$C$200=$B$4,IF(Sheet2!$B$3:$B$200&lt;&gt;"",IF(Sheet2!$B$3:$B$200&gt;=$F$3,IF(Sheet2!$B$3:$B$200&lt;=$F$4,ROW(C$7:C$200)-ROW(C$7)+1))))),ROWS(C$7:C32))),"")</f>
        <v/>
      </c>
      <c r="D32" s="10" t="str">
        <f t="array" ref="D32">IFERROR(INDEX(Sheet2!G$3:G$200,SMALL(IF(Sheet2!$C$3:$C$200&lt;&gt;"",IF(Sheet2!$C$3:$C$200=$B$4,IF(Sheet2!$B$3:$B$200&lt;&gt;"",IF(Sheet2!$B$3:$B$200&gt;=$F$3,IF(Sheet2!$B$3:$B$200&lt;=$F$4,ROW(D$7:D$200)-ROW(D$7)+1))))),ROWS(D$7:D32))),"")</f>
        <v/>
      </c>
      <c r="E32" s="10" t="str">
        <f t="array" ref="E32">IFERROR(INDEX(Sheet2!H$3:H$200,SMALL(IF(Sheet2!$C$3:$C$200&lt;&gt;"",IF(Sheet2!$C$3:$C$200=$B$4,IF(Sheet2!$B$3:$B$200&lt;&gt;"",IF(Sheet2!$B$3:$B$200&gt;=$F$3,IF(Sheet2!$B$3:$B$200&lt;=$F$4,ROW(E$7:E$200)-ROW(E$7)+1))))),ROWS(E$7:E32))),"")</f>
        <v/>
      </c>
      <c r="F32" s="10" t="str">
        <f t="array" ref="F32">IFERROR(INDEX(Sheet2!I$3:I$200,SMALL(IF(Sheet2!$C$3:$C$200&lt;&gt;"",IF(Sheet2!$C$3:$C$200=$B$4,IF(Sheet2!$B$3:$B$200&lt;&gt;"",IF(Sheet2!$B$3:$B$200&gt;=$F$3,IF(Sheet2!$B$3:$B$200&lt;=$F$4,ROW(F$7:F$200)-ROW(F$7)+1))))),ROWS(F$7:F32))),"")</f>
        <v/>
      </c>
    </row>
    <row r="33" spans="1:6" ht="18" x14ac:dyDescent="0.3">
      <c r="A33" s="10" t="str">
        <f t="array" ref="A33">IFERROR(INDEX(Sheet2!D$3:D$200,SMALL(IF(Sheet2!$C$3:$C$200&lt;&gt;"",IF(Sheet2!$C$3:$C$200=$B$4,IF(Sheet2!$B$3:$B$200&lt;&gt;"",IF(Sheet2!$B$3:$B$200&gt;=$F$3,IF(Sheet2!$B$3:$B$200&lt;=$F$4,ROW(A$7:A$200)-ROW(A$7)+1))))),ROWS(A$7:A33))),"")</f>
        <v/>
      </c>
      <c r="B33" s="10" t="str">
        <f t="array" ref="B33">IFERROR(INDEX(Sheet2!E$3:E$200,SMALL(IF(Sheet2!$C$3:$C$200&lt;&gt;"",IF(Sheet2!$C$3:$C$200=$B$4,IF(Sheet2!$B$3:$B$200&lt;&gt;"",IF(Sheet2!$B$3:$B$200&gt;=$F$3,IF(Sheet2!$B$3:$B$200&lt;=$F$4,ROW(B$7:B$200)-ROW(B$7)+1))))),ROWS(B$7:B33))),"")</f>
        <v/>
      </c>
      <c r="C33" s="10" t="str">
        <f t="array" ref="C33">IFERROR(INDEX(Sheet2!F$3:F$200,SMALL(IF(Sheet2!$C$3:$C$200&lt;&gt;"",IF(Sheet2!$C$3:$C$200=$B$4,IF(Sheet2!$B$3:$B$200&lt;&gt;"",IF(Sheet2!$B$3:$B$200&gt;=$F$3,IF(Sheet2!$B$3:$B$200&lt;=$F$4,ROW(C$7:C$200)-ROW(C$7)+1))))),ROWS(C$7:C33))),"")</f>
        <v/>
      </c>
      <c r="D33" s="10" t="str">
        <f t="array" ref="D33">IFERROR(INDEX(Sheet2!G$3:G$200,SMALL(IF(Sheet2!$C$3:$C$200&lt;&gt;"",IF(Sheet2!$C$3:$C$200=$B$4,IF(Sheet2!$B$3:$B$200&lt;&gt;"",IF(Sheet2!$B$3:$B$200&gt;=$F$3,IF(Sheet2!$B$3:$B$200&lt;=$F$4,ROW(D$7:D$200)-ROW(D$7)+1))))),ROWS(D$7:D33))),"")</f>
        <v/>
      </c>
      <c r="E33" s="10" t="str">
        <f t="array" ref="E33">IFERROR(INDEX(Sheet2!H$3:H$200,SMALL(IF(Sheet2!$C$3:$C$200&lt;&gt;"",IF(Sheet2!$C$3:$C$200=$B$4,IF(Sheet2!$B$3:$B$200&lt;&gt;"",IF(Sheet2!$B$3:$B$200&gt;=$F$3,IF(Sheet2!$B$3:$B$200&lt;=$F$4,ROW(E$7:E$200)-ROW(E$7)+1))))),ROWS(E$7:E33))),"")</f>
        <v/>
      </c>
      <c r="F33" s="10" t="str">
        <f t="array" ref="F33">IFERROR(INDEX(Sheet2!I$3:I$200,SMALL(IF(Sheet2!$C$3:$C$200&lt;&gt;"",IF(Sheet2!$C$3:$C$200=$B$4,IF(Sheet2!$B$3:$B$200&lt;&gt;"",IF(Sheet2!$B$3:$B$200&gt;=$F$3,IF(Sheet2!$B$3:$B$200&lt;=$F$4,ROW(F$7:F$200)-ROW(F$7)+1))))),ROWS(F$7:F33))),"")</f>
        <v/>
      </c>
    </row>
    <row r="34" spans="1:6" ht="18" x14ac:dyDescent="0.3">
      <c r="A34" s="10" t="str">
        <f t="array" ref="A34">IFERROR(INDEX(Sheet2!D$3:D$200,SMALL(IF(Sheet2!$C$3:$C$200&lt;&gt;"",IF(Sheet2!$C$3:$C$200=$B$4,IF(Sheet2!$B$3:$B$200&lt;&gt;"",IF(Sheet2!$B$3:$B$200&gt;=$F$3,IF(Sheet2!$B$3:$B$200&lt;=$F$4,ROW(A$7:A$200)-ROW(A$7)+1))))),ROWS(A$7:A34))),"")</f>
        <v/>
      </c>
      <c r="B34" s="10" t="str">
        <f t="array" ref="B34">IFERROR(INDEX(Sheet2!E$3:E$200,SMALL(IF(Sheet2!$C$3:$C$200&lt;&gt;"",IF(Sheet2!$C$3:$C$200=$B$4,IF(Sheet2!$B$3:$B$200&lt;&gt;"",IF(Sheet2!$B$3:$B$200&gt;=$F$3,IF(Sheet2!$B$3:$B$200&lt;=$F$4,ROW(B$7:B$200)-ROW(B$7)+1))))),ROWS(B$7:B34))),"")</f>
        <v/>
      </c>
      <c r="C34" s="10" t="str">
        <f t="array" ref="C34">IFERROR(INDEX(Sheet2!F$3:F$200,SMALL(IF(Sheet2!$C$3:$C$200&lt;&gt;"",IF(Sheet2!$C$3:$C$200=$B$4,IF(Sheet2!$B$3:$B$200&lt;&gt;"",IF(Sheet2!$B$3:$B$200&gt;=$F$3,IF(Sheet2!$B$3:$B$200&lt;=$F$4,ROW(C$7:C$200)-ROW(C$7)+1))))),ROWS(C$7:C34))),"")</f>
        <v/>
      </c>
      <c r="D34" s="10" t="str">
        <f t="array" ref="D34">IFERROR(INDEX(Sheet2!G$3:G$200,SMALL(IF(Sheet2!$C$3:$C$200&lt;&gt;"",IF(Sheet2!$C$3:$C$200=$B$4,IF(Sheet2!$B$3:$B$200&lt;&gt;"",IF(Sheet2!$B$3:$B$200&gt;=$F$3,IF(Sheet2!$B$3:$B$200&lt;=$F$4,ROW(D$7:D$200)-ROW(D$7)+1))))),ROWS(D$7:D34))),"")</f>
        <v/>
      </c>
      <c r="E34" s="10" t="str">
        <f t="array" ref="E34">IFERROR(INDEX(Sheet2!H$3:H$200,SMALL(IF(Sheet2!$C$3:$C$200&lt;&gt;"",IF(Sheet2!$C$3:$C$200=$B$4,IF(Sheet2!$B$3:$B$200&lt;&gt;"",IF(Sheet2!$B$3:$B$200&gt;=$F$3,IF(Sheet2!$B$3:$B$200&lt;=$F$4,ROW(E$7:E$200)-ROW(E$7)+1))))),ROWS(E$7:E34))),"")</f>
        <v/>
      </c>
      <c r="F34" s="10" t="str">
        <f t="array" ref="F34">IFERROR(INDEX(Sheet2!I$3:I$200,SMALL(IF(Sheet2!$C$3:$C$200&lt;&gt;"",IF(Sheet2!$C$3:$C$200=$B$4,IF(Sheet2!$B$3:$B$200&lt;&gt;"",IF(Sheet2!$B$3:$B$200&gt;=$F$3,IF(Sheet2!$B$3:$B$200&lt;=$F$4,ROW(F$7:F$200)-ROW(F$7)+1))))),ROWS(F$7:F34))),"")</f>
        <v/>
      </c>
    </row>
    <row r="35" spans="1:6" ht="18" x14ac:dyDescent="0.3">
      <c r="A35" s="10" t="str">
        <f t="array" ref="A35">IFERROR(INDEX(Sheet2!D$3:D$200,SMALL(IF(Sheet2!$C$3:$C$200&lt;&gt;"",IF(Sheet2!$C$3:$C$200=$B$4,IF(Sheet2!$B$3:$B$200&lt;&gt;"",IF(Sheet2!$B$3:$B$200&gt;=$F$3,IF(Sheet2!$B$3:$B$200&lt;=$F$4,ROW(A$7:A$200)-ROW(A$7)+1))))),ROWS(A$7:A35))),"")</f>
        <v/>
      </c>
      <c r="B35" s="10" t="str">
        <f t="array" ref="B35">IFERROR(INDEX(Sheet2!E$3:E$200,SMALL(IF(Sheet2!$C$3:$C$200&lt;&gt;"",IF(Sheet2!$C$3:$C$200=$B$4,IF(Sheet2!$B$3:$B$200&lt;&gt;"",IF(Sheet2!$B$3:$B$200&gt;=$F$3,IF(Sheet2!$B$3:$B$200&lt;=$F$4,ROW(B$7:B$200)-ROW(B$7)+1))))),ROWS(B$7:B35))),"")</f>
        <v/>
      </c>
      <c r="C35" s="10" t="str">
        <f t="array" ref="C35">IFERROR(INDEX(Sheet2!F$3:F$200,SMALL(IF(Sheet2!$C$3:$C$200&lt;&gt;"",IF(Sheet2!$C$3:$C$200=$B$4,IF(Sheet2!$B$3:$B$200&lt;&gt;"",IF(Sheet2!$B$3:$B$200&gt;=$F$3,IF(Sheet2!$B$3:$B$200&lt;=$F$4,ROW(C$7:C$200)-ROW(C$7)+1))))),ROWS(C$7:C35))),"")</f>
        <v/>
      </c>
      <c r="D35" s="10" t="str">
        <f t="array" ref="D35">IFERROR(INDEX(Sheet2!G$3:G$200,SMALL(IF(Sheet2!$C$3:$C$200&lt;&gt;"",IF(Sheet2!$C$3:$C$200=$B$4,IF(Sheet2!$B$3:$B$200&lt;&gt;"",IF(Sheet2!$B$3:$B$200&gt;=$F$3,IF(Sheet2!$B$3:$B$200&lt;=$F$4,ROW(D$7:D$200)-ROW(D$7)+1))))),ROWS(D$7:D35))),"")</f>
        <v/>
      </c>
      <c r="E35" s="10" t="str">
        <f t="array" ref="E35">IFERROR(INDEX(Sheet2!H$3:H$200,SMALL(IF(Sheet2!$C$3:$C$200&lt;&gt;"",IF(Sheet2!$C$3:$C$200=$B$4,IF(Sheet2!$B$3:$B$200&lt;&gt;"",IF(Sheet2!$B$3:$B$200&gt;=$F$3,IF(Sheet2!$B$3:$B$200&lt;=$F$4,ROW(E$7:E$200)-ROW(E$7)+1))))),ROWS(E$7:E35))),"")</f>
        <v/>
      </c>
      <c r="F35" s="10" t="str">
        <f t="array" ref="F35">IFERROR(INDEX(Sheet2!I$3:I$200,SMALL(IF(Sheet2!$C$3:$C$200&lt;&gt;"",IF(Sheet2!$C$3:$C$200=$B$4,IF(Sheet2!$B$3:$B$200&lt;&gt;"",IF(Sheet2!$B$3:$B$200&gt;=$F$3,IF(Sheet2!$B$3:$B$200&lt;=$F$4,ROW(F$7:F$200)-ROW(F$7)+1))))),ROWS(F$7:F35))),"")</f>
        <v/>
      </c>
    </row>
    <row r="36" spans="1:6" ht="18" x14ac:dyDescent="0.3">
      <c r="A36" s="10" t="str">
        <f t="array" ref="A36">IFERROR(INDEX(Sheet2!D$3:D$200,SMALL(IF(Sheet2!$C$3:$C$200&lt;&gt;"",IF(Sheet2!$C$3:$C$200=$B$4,IF(Sheet2!$B$3:$B$200&lt;&gt;"",IF(Sheet2!$B$3:$B$200&gt;=$F$3,IF(Sheet2!$B$3:$B$200&lt;=$F$4,ROW(A$7:A$200)-ROW(A$7)+1))))),ROWS(A$7:A36))),"")</f>
        <v/>
      </c>
      <c r="B36" s="10" t="str">
        <f t="array" ref="B36">IFERROR(INDEX(Sheet2!E$3:E$200,SMALL(IF(Sheet2!$C$3:$C$200&lt;&gt;"",IF(Sheet2!$C$3:$C$200=$B$4,IF(Sheet2!$B$3:$B$200&lt;&gt;"",IF(Sheet2!$B$3:$B$200&gt;=$F$3,IF(Sheet2!$B$3:$B$200&lt;=$F$4,ROW(B$7:B$200)-ROW(B$7)+1))))),ROWS(B$7:B36))),"")</f>
        <v/>
      </c>
      <c r="C36" s="10" t="str">
        <f t="array" ref="C36">IFERROR(INDEX(Sheet2!F$3:F$200,SMALL(IF(Sheet2!$C$3:$C$200&lt;&gt;"",IF(Sheet2!$C$3:$C$200=$B$4,IF(Sheet2!$B$3:$B$200&lt;&gt;"",IF(Sheet2!$B$3:$B$200&gt;=$F$3,IF(Sheet2!$B$3:$B$200&lt;=$F$4,ROW(C$7:C$200)-ROW(C$7)+1))))),ROWS(C$7:C36))),"")</f>
        <v/>
      </c>
      <c r="D36" s="10" t="str">
        <f t="array" ref="D36">IFERROR(INDEX(Sheet2!G$3:G$200,SMALL(IF(Sheet2!$C$3:$C$200&lt;&gt;"",IF(Sheet2!$C$3:$C$200=$B$4,IF(Sheet2!$B$3:$B$200&lt;&gt;"",IF(Sheet2!$B$3:$B$200&gt;=$F$3,IF(Sheet2!$B$3:$B$200&lt;=$F$4,ROW(D$7:D$200)-ROW(D$7)+1))))),ROWS(D$7:D36))),"")</f>
        <v/>
      </c>
      <c r="E36" s="10" t="str">
        <f t="array" ref="E36">IFERROR(INDEX(Sheet2!H$3:H$200,SMALL(IF(Sheet2!$C$3:$C$200&lt;&gt;"",IF(Sheet2!$C$3:$C$200=$B$4,IF(Sheet2!$B$3:$B$200&lt;&gt;"",IF(Sheet2!$B$3:$B$200&gt;=$F$3,IF(Sheet2!$B$3:$B$200&lt;=$F$4,ROW(E$7:E$200)-ROW(E$7)+1))))),ROWS(E$7:E36))),"")</f>
        <v/>
      </c>
      <c r="F36" s="10" t="str">
        <f t="array" ref="F36">IFERROR(INDEX(Sheet2!I$3:I$200,SMALL(IF(Sheet2!$C$3:$C$200&lt;&gt;"",IF(Sheet2!$C$3:$C$200=$B$4,IF(Sheet2!$B$3:$B$200&lt;&gt;"",IF(Sheet2!$B$3:$B$200&gt;=$F$3,IF(Sheet2!$B$3:$B$200&lt;=$F$4,ROW(F$7:F$200)-ROW(F$7)+1))))),ROWS(F$7:F36))),"")</f>
        <v/>
      </c>
    </row>
    <row r="37" spans="1:6" ht="18" x14ac:dyDescent="0.3">
      <c r="A37" s="10" t="str">
        <f t="array" ref="A37">IFERROR(INDEX(Sheet2!D$3:D$200,SMALL(IF(Sheet2!$C$3:$C$200&lt;&gt;"",IF(Sheet2!$C$3:$C$200=$B$4,IF(Sheet2!$B$3:$B$200&lt;&gt;"",IF(Sheet2!$B$3:$B$200&gt;=$F$3,IF(Sheet2!$B$3:$B$200&lt;=$F$4,ROW(A$7:A$200)-ROW(A$7)+1))))),ROWS(A$7:A37))),"")</f>
        <v/>
      </c>
      <c r="B37" s="10" t="str">
        <f t="array" ref="B37">IFERROR(INDEX(Sheet2!E$3:E$200,SMALL(IF(Sheet2!$C$3:$C$200&lt;&gt;"",IF(Sheet2!$C$3:$C$200=$B$4,IF(Sheet2!$B$3:$B$200&lt;&gt;"",IF(Sheet2!$B$3:$B$200&gt;=$F$3,IF(Sheet2!$B$3:$B$200&lt;=$F$4,ROW(B$7:B$200)-ROW(B$7)+1))))),ROWS(B$7:B37))),"")</f>
        <v/>
      </c>
      <c r="C37" s="10" t="str">
        <f t="array" ref="C37">IFERROR(INDEX(Sheet2!F$3:F$200,SMALL(IF(Sheet2!$C$3:$C$200&lt;&gt;"",IF(Sheet2!$C$3:$C$200=$B$4,IF(Sheet2!$B$3:$B$200&lt;&gt;"",IF(Sheet2!$B$3:$B$200&gt;=$F$3,IF(Sheet2!$B$3:$B$200&lt;=$F$4,ROW(C$7:C$200)-ROW(C$7)+1))))),ROWS(C$7:C37))),"")</f>
        <v/>
      </c>
      <c r="D37" s="10" t="str">
        <f t="array" ref="D37">IFERROR(INDEX(Sheet2!G$3:G$200,SMALL(IF(Sheet2!$C$3:$C$200&lt;&gt;"",IF(Sheet2!$C$3:$C$200=$B$4,IF(Sheet2!$B$3:$B$200&lt;&gt;"",IF(Sheet2!$B$3:$B$200&gt;=$F$3,IF(Sheet2!$B$3:$B$200&lt;=$F$4,ROW(D$7:D$200)-ROW(D$7)+1))))),ROWS(D$7:D37))),"")</f>
        <v/>
      </c>
      <c r="E37" s="10" t="str">
        <f t="array" ref="E37">IFERROR(INDEX(Sheet2!H$3:H$200,SMALL(IF(Sheet2!$C$3:$C$200&lt;&gt;"",IF(Sheet2!$C$3:$C$200=$B$4,IF(Sheet2!$B$3:$B$200&lt;&gt;"",IF(Sheet2!$B$3:$B$200&gt;=$F$3,IF(Sheet2!$B$3:$B$200&lt;=$F$4,ROW(E$7:E$200)-ROW(E$7)+1))))),ROWS(E$7:E37))),"")</f>
        <v/>
      </c>
      <c r="F37" s="10" t="str">
        <f t="array" ref="F37">IFERROR(INDEX(Sheet2!I$3:I$200,SMALL(IF(Sheet2!$C$3:$C$200&lt;&gt;"",IF(Sheet2!$C$3:$C$200=$B$4,IF(Sheet2!$B$3:$B$200&lt;&gt;"",IF(Sheet2!$B$3:$B$200&gt;=$F$3,IF(Sheet2!$B$3:$B$200&lt;=$F$4,ROW(F$7:F$200)-ROW(F$7)+1))))),ROWS(F$7:F37))),"")</f>
        <v/>
      </c>
    </row>
    <row r="38" spans="1:6" ht="18" x14ac:dyDescent="0.3">
      <c r="A38" s="10" t="str">
        <f t="array" ref="A38">IFERROR(INDEX(Sheet2!D$3:D$200,SMALL(IF(Sheet2!$C$3:$C$200&lt;&gt;"",IF(Sheet2!$C$3:$C$200=$B$4,IF(Sheet2!$B$3:$B$200&lt;&gt;"",IF(Sheet2!$B$3:$B$200&gt;=$F$3,IF(Sheet2!$B$3:$B$200&lt;=$F$4,ROW(A$7:A$200)-ROW(A$7)+1))))),ROWS(A$7:A38))),"")</f>
        <v/>
      </c>
      <c r="B38" s="10" t="str">
        <f t="array" ref="B38">IFERROR(INDEX(Sheet2!E$3:E$200,SMALL(IF(Sheet2!$C$3:$C$200&lt;&gt;"",IF(Sheet2!$C$3:$C$200=$B$4,IF(Sheet2!$B$3:$B$200&lt;&gt;"",IF(Sheet2!$B$3:$B$200&gt;=$F$3,IF(Sheet2!$B$3:$B$200&lt;=$F$4,ROW(B$7:B$200)-ROW(B$7)+1))))),ROWS(B$7:B38))),"")</f>
        <v/>
      </c>
      <c r="C38" s="10" t="str">
        <f t="array" ref="C38">IFERROR(INDEX(Sheet2!F$3:F$200,SMALL(IF(Sheet2!$C$3:$C$200&lt;&gt;"",IF(Sheet2!$C$3:$C$200=$B$4,IF(Sheet2!$B$3:$B$200&lt;&gt;"",IF(Sheet2!$B$3:$B$200&gt;=$F$3,IF(Sheet2!$B$3:$B$200&lt;=$F$4,ROW(C$7:C$200)-ROW(C$7)+1))))),ROWS(C$7:C38))),"")</f>
        <v/>
      </c>
      <c r="D38" s="10" t="str">
        <f t="array" ref="D38">IFERROR(INDEX(Sheet2!G$3:G$200,SMALL(IF(Sheet2!$C$3:$C$200&lt;&gt;"",IF(Sheet2!$C$3:$C$200=$B$4,IF(Sheet2!$B$3:$B$200&lt;&gt;"",IF(Sheet2!$B$3:$B$200&gt;=$F$3,IF(Sheet2!$B$3:$B$200&lt;=$F$4,ROW(D$7:D$200)-ROW(D$7)+1))))),ROWS(D$7:D38))),"")</f>
        <v/>
      </c>
      <c r="E38" s="10" t="str">
        <f t="array" ref="E38">IFERROR(INDEX(Sheet2!H$3:H$200,SMALL(IF(Sheet2!$C$3:$C$200&lt;&gt;"",IF(Sheet2!$C$3:$C$200=$B$4,IF(Sheet2!$B$3:$B$200&lt;&gt;"",IF(Sheet2!$B$3:$B$200&gt;=$F$3,IF(Sheet2!$B$3:$B$200&lt;=$F$4,ROW(E$7:E$200)-ROW(E$7)+1))))),ROWS(E$7:E38))),"")</f>
        <v/>
      </c>
      <c r="F38" s="10" t="str">
        <f t="array" ref="F38">IFERROR(INDEX(Sheet2!I$3:I$200,SMALL(IF(Sheet2!$C$3:$C$200&lt;&gt;"",IF(Sheet2!$C$3:$C$200=$B$4,IF(Sheet2!$B$3:$B$200&lt;&gt;"",IF(Sheet2!$B$3:$B$200&gt;=$F$3,IF(Sheet2!$B$3:$B$200&lt;=$F$4,ROW(F$7:F$200)-ROW(F$7)+1))))),ROWS(F$7:F38))),"")</f>
        <v/>
      </c>
    </row>
    <row r="39" spans="1:6" ht="18" x14ac:dyDescent="0.3">
      <c r="A39" s="10" t="str">
        <f t="array" ref="A39">IFERROR(INDEX(Sheet2!D$3:D$200,SMALL(IF(Sheet2!$C$3:$C$200&lt;&gt;"",IF(Sheet2!$C$3:$C$200=$B$4,IF(Sheet2!$B$3:$B$200&lt;&gt;"",IF(Sheet2!$B$3:$B$200&gt;=$F$3,IF(Sheet2!$B$3:$B$200&lt;=$F$4,ROW(A$7:A$200)-ROW(A$7)+1))))),ROWS(A$7:A39))),"")</f>
        <v/>
      </c>
      <c r="B39" s="10" t="str">
        <f t="array" ref="B39">IFERROR(INDEX(Sheet2!E$3:E$200,SMALL(IF(Sheet2!$C$3:$C$200&lt;&gt;"",IF(Sheet2!$C$3:$C$200=$B$4,IF(Sheet2!$B$3:$B$200&lt;&gt;"",IF(Sheet2!$B$3:$B$200&gt;=$F$3,IF(Sheet2!$B$3:$B$200&lt;=$F$4,ROW(B$7:B$200)-ROW(B$7)+1))))),ROWS(B$7:B39))),"")</f>
        <v/>
      </c>
      <c r="C39" s="10" t="str">
        <f t="array" ref="C39">IFERROR(INDEX(Sheet2!F$3:F$200,SMALL(IF(Sheet2!$C$3:$C$200&lt;&gt;"",IF(Sheet2!$C$3:$C$200=$B$4,IF(Sheet2!$B$3:$B$200&lt;&gt;"",IF(Sheet2!$B$3:$B$200&gt;=$F$3,IF(Sheet2!$B$3:$B$200&lt;=$F$4,ROW(C$7:C$200)-ROW(C$7)+1))))),ROWS(C$7:C39))),"")</f>
        <v/>
      </c>
      <c r="D39" s="10" t="str">
        <f t="array" ref="D39">IFERROR(INDEX(Sheet2!G$3:G$200,SMALL(IF(Sheet2!$C$3:$C$200&lt;&gt;"",IF(Sheet2!$C$3:$C$200=$B$4,IF(Sheet2!$B$3:$B$200&lt;&gt;"",IF(Sheet2!$B$3:$B$200&gt;=$F$3,IF(Sheet2!$B$3:$B$200&lt;=$F$4,ROW(D$7:D$200)-ROW(D$7)+1))))),ROWS(D$7:D39))),"")</f>
        <v/>
      </c>
      <c r="E39" s="10" t="str">
        <f t="array" ref="E39">IFERROR(INDEX(Sheet2!H$3:H$200,SMALL(IF(Sheet2!$C$3:$C$200&lt;&gt;"",IF(Sheet2!$C$3:$C$200=$B$4,IF(Sheet2!$B$3:$B$200&lt;&gt;"",IF(Sheet2!$B$3:$B$200&gt;=$F$3,IF(Sheet2!$B$3:$B$200&lt;=$F$4,ROW(E$7:E$200)-ROW(E$7)+1))))),ROWS(E$7:E39))),"")</f>
        <v/>
      </c>
      <c r="F39" s="10" t="str">
        <f t="array" ref="F39">IFERROR(INDEX(Sheet2!I$3:I$200,SMALL(IF(Sheet2!$C$3:$C$200&lt;&gt;"",IF(Sheet2!$C$3:$C$200=$B$4,IF(Sheet2!$B$3:$B$200&lt;&gt;"",IF(Sheet2!$B$3:$B$200&gt;=$F$3,IF(Sheet2!$B$3:$B$200&lt;=$F$4,ROW(F$7:F$200)-ROW(F$7)+1))))),ROWS(F$7:F39))),"")</f>
        <v/>
      </c>
    </row>
    <row r="40" spans="1:6" ht="18" x14ac:dyDescent="0.3">
      <c r="A40" s="10" t="str">
        <f t="array" ref="A40">IFERROR(INDEX(Sheet2!D$3:D$200,SMALL(IF(Sheet2!$C$3:$C$200&lt;&gt;"",IF(Sheet2!$C$3:$C$200=$B$4,IF(Sheet2!$B$3:$B$200&lt;&gt;"",IF(Sheet2!$B$3:$B$200&gt;=$F$3,IF(Sheet2!$B$3:$B$200&lt;=$F$4,ROW(A$7:A$200)-ROW(A$7)+1))))),ROWS(A$7:A40))),"")</f>
        <v/>
      </c>
      <c r="B40" s="10" t="str">
        <f t="array" ref="B40">IFERROR(INDEX(Sheet2!E$3:E$200,SMALL(IF(Sheet2!$C$3:$C$200&lt;&gt;"",IF(Sheet2!$C$3:$C$200=$B$4,IF(Sheet2!$B$3:$B$200&lt;&gt;"",IF(Sheet2!$B$3:$B$200&gt;=$F$3,IF(Sheet2!$B$3:$B$200&lt;=$F$4,ROW(B$7:B$200)-ROW(B$7)+1))))),ROWS(B$7:B40))),"")</f>
        <v/>
      </c>
      <c r="C40" s="10" t="str">
        <f t="array" ref="C40">IFERROR(INDEX(Sheet2!F$3:F$200,SMALL(IF(Sheet2!$C$3:$C$200&lt;&gt;"",IF(Sheet2!$C$3:$C$200=$B$4,IF(Sheet2!$B$3:$B$200&lt;&gt;"",IF(Sheet2!$B$3:$B$200&gt;=$F$3,IF(Sheet2!$B$3:$B$200&lt;=$F$4,ROW(C$7:C$200)-ROW(C$7)+1))))),ROWS(C$7:C40))),"")</f>
        <v/>
      </c>
      <c r="D40" s="10" t="str">
        <f t="array" ref="D40">IFERROR(INDEX(Sheet2!G$3:G$200,SMALL(IF(Sheet2!$C$3:$C$200&lt;&gt;"",IF(Sheet2!$C$3:$C$200=$B$4,IF(Sheet2!$B$3:$B$200&lt;&gt;"",IF(Sheet2!$B$3:$B$200&gt;=$F$3,IF(Sheet2!$B$3:$B$200&lt;=$F$4,ROW(D$7:D$200)-ROW(D$7)+1))))),ROWS(D$7:D40))),"")</f>
        <v/>
      </c>
      <c r="E40" s="10" t="str">
        <f t="array" ref="E40">IFERROR(INDEX(Sheet2!H$3:H$200,SMALL(IF(Sheet2!$C$3:$C$200&lt;&gt;"",IF(Sheet2!$C$3:$C$200=$B$4,IF(Sheet2!$B$3:$B$200&lt;&gt;"",IF(Sheet2!$B$3:$B$200&gt;=$F$3,IF(Sheet2!$B$3:$B$200&lt;=$F$4,ROW(E$7:E$200)-ROW(E$7)+1))))),ROWS(E$7:E40))),"")</f>
        <v/>
      </c>
      <c r="F40" s="10" t="str">
        <f t="array" ref="F40">IFERROR(INDEX(Sheet2!I$3:I$200,SMALL(IF(Sheet2!$C$3:$C$200&lt;&gt;"",IF(Sheet2!$C$3:$C$200=$B$4,IF(Sheet2!$B$3:$B$200&lt;&gt;"",IF(Sheet2!$B$3:$B$200&gt;=$F$3,IF(Sheet2!$B$3:$B$200&lt;=$F$4,ROW(F$7:F$200)-ROW(F$7)+1))))),ROWS(F$7:F40))),"")</f>
        <v/>
      </c>
    </row>
    <row r="41" spans="1:6" ht="18" x14ac:dyDescent="0.3">
      <c r="A41" s="10" t="str">
        <f t="array" ref="A41">IFERROR(INDEX(Sheet2!D$3:D$200,SMALL(IF(Sheet2!$C$3:$C$200&lt;&gt;"",IF(Sheet2!$C$3:$C$200=$B$4,IF(Sheet2!$B$3:$B$200&lt;&gt;"",IF(Sheet2!$B$3:$B$200&gt;=$F$3,IF(Sheet2!$B$3:$B$200&lt;=$F$4,ROW(A$7:A$200)-ROW(A$7)+1))))),ROWS(A$7:A41))),"")</f>
        <v/>
      </c>
      <c r="B41" s="10" t="str">
        <f t="array" ref="B41">IFERROR(INDEX(Sheet2!E$3:E$200,SMALL(IF(Sheet2!$C$3:$C$200&lt;&gt;"",IF(Sheet2!$C$3:$C$200=$B$4,IF(Sheet2!$B$3:$B$200&lt;&gt;"",IF(Sheet2!$B$3:$B$200&gt;=$F$3,IF(Sheet2!$B$3:$B$200&lt;=$F$4,ROW(B$7:B$200)-ROW(B$7)+1))))),ROWS(B$7:B41))),"")</f>
        <v/>
      </c>
      <c r="C41" s="10" t="str">
        <f t="array" ref="C41">IFERROR(INDEX(Sheet2!F$3:F$200,SMALL(IF(Sheet2!$C$3:$C$200&lt;&gt;"",IF(Sheet2!$C$3:$C$200=$B$4,IF(Sheet2!$B$3:$B$200&lt;&gt;"",IF(Sheet2!$B$3:$B$200&gt;=$F$3,IF(Sheet2!$B$3:$B$200&lt;=$F$4,ROW(C$7:C$200)-ROW(C$7)+1))))),ROWS(C$7:C41))),"")</f>
        <v/>
      </c>
      <c r="D41" s="10" t="str">
        <f t="array" ref="D41">IFERROR(INDEX(Sheet2!G$3:G$200,SMALL(IF(Sheet2!$C$3:$C$200&lt;&gt;"",IF(Sheet2!$C$3:$C$200=$B$4,IF(Sheet2!$B$3:$B$200&lt;&gt;"",IF(Sheet2!$B$3:$B$200&gt;=$F$3,IF(Sheet2!$B$3:$B$200&lt;=$F$4,ROW(D$7:D$200)-ROW(D$7)+1))))),ROWS(D$7:D41))),"")</f>
        <v/>
      </c>
      <c r="E41" s="10" t="str">
        <f t="array" ref="E41">IFERROR(INDEX(Sheet2!H$3:H$200,SMALL(IF(Sheet2!$C$3:$C$200&lt;&gt;"",IF(Sheet2!$C$3:$C$200=$B$4,IF(Sheet2!$B$3:$B$200&lt;&gt;"",IF(Sheet2!$B$3:$B$200&gt;=$F$3,IF(Sheet2!$B$3:$B$200&lt;=$F$4,ROW(E$7:E$200)-ROW(E$7)+1))))),ROWS(E$7:E41))),"")</f>
        <v/>
      </c>
      <c r="F41" s="10" t="str">
        <f t="array" ref="F41">IFERROR(INDEX(Sheet2!I$3:I$200,SMALL(IF(Sheet2!$C$3:$C$200&lt;&gt;"",IF(Sheet2!$C$3:$C$200=$B$4,IF(Sheet2!$B$3:$B$200&lt;&gt;"",IF(Sheet2!$B$3:$B$200&gt;=$F$3,IF(Sheet2!$B$3:$B$200&lt;=$F$4,ROW(F$7:F$200)-ROW(F$7)+1))))),ROWS(F$7:F41))),"")</f>
        <v/>
      </c>
    </row>
    <row r="42" spans="1:6" ht="18" x14ac:dyDescent="0.3">
      <c r="A42" s="10" t="str">
        <f t="array" ref="A42">IFERROR(INDEX(Sheet2!D$3:D$200,SMALL(IF(Sheet2!$C$3:$C$200&lt;&gt;"",IF(Sheet2!$C$3:$C$200=$B$4,IF(Sheet2!$B$3:$B$200&lt;&gt;"",IF(Sheet2!$B$3:$B$200&gt;=$F$3,IF(Sheet2!$B$3:$B$200&lt;=$F$4,ROW(A$7:A$200)-ROW(A$7)+1))))),ROWS(A$7:A42))),"")</f>
        <v/>
      </c>
      <c r="B42" s="10" t="str">
        <f t="array" ref="B42">IFERROR(INDEX(Sheet2!E$3:E$200,SMALL(IF(Sheet2!$C$3:$C$200&lt;&gt;"",IF(Sheet2!$C$3:$C$200=$B$4,IF(Sheet2!$B$3:$B$200&lt;&gt;"",IF(Sheet2!$B$3:$B$200&gt;=$F$3,IF(Sheet2!$B$3:$B$200&lt;=$F$4,ROW(B$7:B$200)-ROW(B$7)+1))))),ROWS(B$7:B42))),"")</f>
        <v/>
      </c>
      <c r="C42" s="10" t="str">
        <f t="array" ref="C42">IFERROR(INDEX(Sheet2!F$3:F$200,SMALL(IF(Sheet2!$C$3:$C$200&lt;&gt;"",IF(Sheet2!$C$3:$C$200=$B$4,IF(Sheet2!$B$3:$B$200&lt;&gt;"",IF(Sheet2!$B$3:$B$200&gt;=$F$3,IF(Sheet2!$B$3:$B$200&lt;=$F$4,ROW(C$7:C$200)-ROW(C$7)+1))))),ROWS(C$7:C42))),"")</f>
        <v/>
      </c>
      <c r="D42" s="10" t="str">
        <f t="array" ref="D42">IFERROR(INDEX(Sheet2!G$3:G$200,SMALL(IF(Sheet2!$C$3:$C$200&lt;&gt;"",IF(Sheet2!$C$3:$C$200=$B$4,IF(Sheet2!$B$3:$B$200&lt;&gt;"",IF(Sheet2!$B$3:$B$200&gt;=$F$3,IF(Sheet2!$B$3:$B$200&lt;=$F$4,ROW(D$7:D$200)-ROW(D$7)+1))))),ROWS(D$7:D42))),"")</f>
        <v/>
      </c>
      <c r="E42" s="10" t="str">
        <f t="array" ref="E42">IFERROR(INDEX(Sheet2!H$3:H$200,SMALL(IF(Sheet2!$C$3:$C$200&lt;&gt;"",IF(Sheet2!$C$3:$C$200=$B$4,IF(Sheet2!$B$3:$B$200&lt;&gt;"",IF(Sheet2!$B$3:$B$200&gt;=$F$3,IF(Sheet2!$B$3:$B$200&lt;=$F$4,ROW(E$7:E$200)-ROW(E$7)+1))))),ROWS(E$7:E42))),"")</f>
        <v/>
      </c>
      <c r="F42" s="10" t="str">
        <f t="array" ref="F42">IFERROR(INDEX(Sheet2!I$3:I$200,SMALL(IF(Sheet2!$C$3:$C$200&lt;&gt;"",IF(Sheet2!$C$3:$C$200=$B$4,IF(Sheet2!$B$3:$B$200&lt;&gt;"",IF(Sheet2!$B$3:$B$200&gt;=$F$3,IF(Sheet2!$B$3:$B$200&lt;=$F$4,ROW(F$7:F$200)-ROW(F$7)+1))))),ROWS(F$7:F42))),"")</f>
        <v/>
      </c>
    </row>
    <row r="43" spans="1:6" ht="18" x14ac:dyDescent="0.3">
      <c r="A43" s="10" t="str">
        <f t="array" ref="A43">IFERROR(INDEX(Sheet2!D$3:D$200,SMALL(IF(Sheet2!$C$3:$C$200&lt;&gt;"",IF(Sheet2!$C$3:$C$200=$B$4,IF(Sheet2!$B$3:$B$200&lt;&gt;"",IF(Sheet2!$B$3:$B$200&gt;=$F$3,IF(Sheet2!$B$3:$B$200&lt;=$F$4,ROW(A$7:A$200)-ROW(A$7)+1))))),ROWS(A$7:A43))),"")</f>
        <v/>
      </c>
      <c r="B43" s="10" t="str">
        <f t="array" ref="B43">IFERROR(INDEX(Sheet2!E$3:E$200,SMALL(IF(Sheet2!$C$3:$C$200&lt;&gt;"",IF(Sheet2!$C$3:$C$200=$B$4,IF(Sheet2!$B$3:$B$200&lt;&gt;"",IF(Sheet2!$B$3:$B$200&gt;=$F$3,IF(Sheet2!$B$3:$B$200&lt;=$F$4,ROW(B$7:B$200)-ROW(B$7)+1))))),ROWS(B$7:B43))),"")</f>
        <v/>
      </c>
      <c r="C43" s="10" t="str">
        <f t="array" ref="C43">IFERROR(INDEX(Sheet2!F$3:F$200,SMALL(IF(Sheet2!$C$3:$C$200&lt;&gt;"",IF(Sheet2!$C$3:$C$200=$B$4,IF(Sheet2!$B$3:$B$200&lt;&gt;"",IF(Sheet2!$B$3:$B$200&gt;=$F$3,IF(Sheet2!$B$3:$B$200&lt;=$F$4,ROW(C$7:C$200)-ROW(C$7)+1))))),ROWS(C$7:C43))),"")</f>
        <v/>
      </c>
      <c r="D43" s="10" t="str">
        <f t="array" ref="D43">IFERROR(INDEX(Sheet2!G$3:G$200,SMALL(IF(Sheet2!$C$3:$C$200&lt;&gt;"",IF(Sheet2!$C$3:$C$200=$B$4,IF(Sheet2!$B$3:$B$200&lt;&gt;"",IF(Sheet2!$B$3:$B$200&gt;=$F$3,IF(Sheet2!$B$3:$B$200&lt;=$F$4,ROW(D$7:D$200)-ROW(D$7)+1))))),ROWS(D$7:D43))),"")</f>
        <v/>
      </c>
      <c r="E43" s="10" t="str">
        <f t="array" ref="E43">IFERROR(INDEX(Sheet2!H$3:H$200,SMALL(IF(Sheet2!$C$3:$C$200&lt;&gt;"",IF(Sheet2!$C$3:$C$200=$B$4,IF(Sheet2!$B$3:$B$200&lt;&gt;"",IF(Sheet2!$B$3:$B$200&gt;=$F$3,IF(Sheet2!$B$3:$B$200&lt;=$F$4,ROW(E$7:E$200)-ROW(E$7)+1))))),ROWS(E$7:E43))),"")</f>
        <v/>
      </c>
      <c r="F43" s="10" t="str">
        <f t="array" ref="F43">IFERROR(INDEX(Sheet2!I$3:I$200,SMALL(IF(Sheet2!$C$3:$C$200&lt;&gt;"",IF(Sheet2!$C$3:$C$200=$B$4,IF(Sheet2!$B$3:$B$200&lt;&gt;"",IF(Sheet2!$B$3:$B$200&gt;=$F$3,IF(Sheet2!$B$3:$B$200&lt;=$F$4,ROW(F$7:F$200)-ROW(F$7)+1))))),ROWS(F$7:F43))),"")</f>
        <v/>
      </c>
    </row>
    <row r="44" spans="1:6" ht="18" x14ac:dyDescent="0.3">
      <c r="A44" s="10" t="str">
        <f t="array" ref="A44">IFERROR(INDEX(Sheet2!D$3:D$200,SMALL(IF(Sheet2!$C$3:$C$200&lt;&gt;"",IF(Sheet2!$C$3:$C$200=$B$4,IF(Sheet2!$B$3:$B$200&lt;&gt;"",IF(Sheet2!$B$3:$B$200&gt;=$F$3,IF(Sheet2!$B$3:$B$200&lt;=$F$4,ROW(A$7:A$200)-ROW(A$7)+1))))),ROWS(A$7:A44))),"")</f>
        <v/>
      </c>
      <c r="B44" s="10" t="str">
        <f t="array" ref="B44">IFERROR(INDEX(Sheet2!E$3:E$200,SMALL(IF(Sheet2!$C$3:$C$200&lt;&gt;"",IF(Sheet2!$C$3:$C$200=$B$4,IF(Sheet2!$B$3:$B$200&lt;&gt;"",IF(Sheet2!$B$3:$B$200&gt;=$F$3,IF(Sheet2!$B$3:$B$200&lt;=$F$4,ROW(B$7:B$200)-ROW(B$7)+1))))),ROWS(B$7:B44))),"")</f>
        <v/>
      </c>
      <c r="C44" s="10" t="str">
        <f t="array" ref="C44">IFERROR(INDEX(Sheet2!F$3:F$200,SMALL(IF(Sheet2!$C$3:$C$200&lt;&gt;"",IF(Sheet2!$C$3:$C$200=$B$4,IF(Sheet2!$B$3:$B$200&lt;&gt;"",IF(Sheet2!$B$3:$B$200&gt;=$F$3,IF(Sheet2!$B$3:$B$200&lt;=$F$4,ROW(C$7:C$200)-ROW(C$7)+1))))),ROWS(C$7:C44))),"")</f>
        <v/>
      </c>
      <c r="D44" s="10" t="str">
        <f t="array" ref="D44">IFERROR(INDEX(Sheet2!G$3:G$200,SMALL(IF(Sheet2!$C$3:$C$200&lt;&gt;"",IF(Sheet2!$C$3:$C$200=$B$4,IF(Sheet2!$B$3:$B$200&lt;&gt;"",IF(Sheet2!$B$3:$B$200&gt;=$F$3,IF(Sheet2!$B$3:$B$200&lt;=$F$4,ROW(D$7:D$200)-ROW(D$7)+1))))),ROWS(D$7:D44))),"")</f>
        <v/>
      </c>
      <c r="E44" s="10" t="str">
        <f t="array" ref="E44">IFERROR(INDEX(Sheet2!H$3:H$200,SMALL(IF(Sheet2!$C$3:$C$200&lt;&gt;"",IF(Sheet2!$C$3:$C$200=$B$4,IF(Sheet2!$B$3:$B$200&lt;&gt;"",IF(Sheet2!$B$3:$B$200&gt;=$F$3,IF(Sheet2!$B$3:$B$200&lt;=$F$4,ROW(E$7:E$200)-ROW(E$7)+1))))),ROWS(E$7:E44))),"")</f>
        <v/>
      </c>
      <c r="F44" s="10" t="str">
        <f t="array" ref="F44">IFERROR(INDEX(Sheet2!I$3:I$200,SMALL(IF(Sheet2!$C$3:$C$200&lt;&gt;"",IF(Sheet2!$C$3:$C$200=$B$4,IF(Sheet2!$B$3:$B$200&lt;&gt;"",IF(Sheet2!$B$3:$B$200&gt;=$F$3,IF(Sheet2!$B$3:$B$200&lt;=$F$4,ROW(F$7:F$200)-ROW(F$7)+1))))),ROWS(F$7:F44))),"")</f>
        <v/>
      </c>
    </row>
    <row r="45" spans="1:6" ht="18" x14ac:dyDescent="0.3">
      <c r="A45" s="10" t="str">
        <f t="array" ref="A45">IFERROR(INDEX(Sheet2!D$3:D$200,SMALL(IF(Sheet2!$C$3:$C$200&lt;&gt;"",IF(Sheet2!$C$3:$C$200=$B$4,IF(Sheet2!$B$3:$B$200&lt;&gt;"",IF(Sheet2!$B$3:$B$200&gt;=$F$3,IF(Sheet2!$B$3:$B$200&lt;=$F$4,ROW(A$7:A$200)-ROW(A$7)+1))))),ROWS(A$7:A45))),"")</f>
        <v/>
      </c>
      <c r="B45" s="10" t="str">
        <f t="array" ref="B45">IFERROR(INDEX(Sheet2!E$3:E$200,SMALL(IF(Sheet2!$C$3:$C$200&lt;&gt;"",IF(Sheet2!$C$3:$C$200=$B$4,IF(Sheet2!$B$3:$B$200&lt;&gt;"",IF(Sheet2!$B$3:$B$200&gt;=$F$3,IF(Sheet2!$B$3:$B$200&lt;=$F$4,ROW(B$7:B$200)-ROW(B$7)+1))))),ROWS(B$7:B45))),"")</f>
        <v/>
      </c>
      <c r="C45" s="10" t="str">
        <f t="array" ref="C45">IFERROR(INDEX(Sheet2!F$3:F$200,SMALL(IF(Sheet2!$C$3:$C$200&lt;&gt;"",IF(Sheet2!$C$3:$C$200=$B$4,IF(Sheet2!$B$3:$B$200&lt;&gt;"",IF(Sheet2!$B$3:$B$200&gt;=$F$3,IF(Sheet2!$B$3:$B$200&lt;=$F$4,ROW(C$7:C$200)-ROW(C$7)+1))))),ROWS(C$7:C45))),"")</f>
        <v/>
      </c>
      <c r="D45" s="10" t="str">
        <f t="array" ref="D45">IFERROR(INDEX(Sheet2!G$3:G$200,SMALL(IF(Sheet2!$C$3:$C$200&lt;&gt;"",IF(Sheet2!$C$3:$C$200=$B$4,IF(Sheet2!$B$3:$B$200&lt;&gt;"",IF(Sheet2!$B$3:$B$200&gt;=$F$3,IF(Sheet2!$B$3:$B$200&lt;=$F$4,ROW(D$7:D$200)-ROW(D$7)+1))))),ROWS(D$7:D45))),"")</f>
        <v/>
      </c>
      <c r="E45" s="10" t="str">
        <f t="array" ref="E45">IFERROR(INDEX(Sheet2!H$3:H$200,SMALL(IF(Sheet2!$C$3:$C$200&lt;&gt;"",IF(Sheet2!$C$3:$C$200=$B$4,IF(Sheet2!$B$3:$B$200&lt;&gt;"",IF(Sheet2!$B$3:$B$200&gt;=$F$3,IF(Sheet2!$B$3:$B$200&lt;=$F$4,ROW(E$7:E$200)-ROW(E$7)+1))))),ROWS(E$7:E45))),"")</f>
        <v/>
      </c>
      <c r="F45" s="10" t="str">
        <f t="array" ref="F45">IFERROR(INDEX(Sheet2!I$3:I$200,SMALL(IF(Sheet2!$C$3:$C$200&lt;&gt;"",IF(Sheet2!$C$3:$C$200=$B$4,IF(Sheet2!$B$3:$B$200&lt;&gt;"",IF(Sheet2!$B$3:$B$200&gt;=$F$3,IF(Sheet2!$B$3:$B$200&lt;=$F$4,ROW(F$7:F$200)-ROW(F$7)+1))))),ROWS(F$7:F45))),"")</f>
        <v/>
      </c>
    </row>
    <row r="46" spans="1:6" ht="18" x14ac:dyDescent="0.3">
      <c r="A46" s="10" t="str">
        <f t="array" ref="A46">IFERROR(INDEX(Sheet2!D$3:D$200,SMALL(IF(Sheet2!$C$3:$C$200&lt;&gt;"",IF(Sheet2!$C$3:$C$200=$B$4,IF(Sheet2!$B$3:$B$200&lt;&gt;"",IF(Sheet2!$B$3:$B$200&gt;=$F$3,IF(Sheet2!$B$3:$B$200&lt;=$F$4,ROW(A$7:A$200)-ROW(A$7)+1))))),ROWS(A$7:A46))),"")</f>
        <v/>
      </c>
      <c r="B46" s="10" t="str">
        <f t="array" ref="B46">IFERROR(INDEX(Sheet2!E$3:E$200,SMALL(IF(Sheet2!$C$3:$C$200&lt;&gt;"",IF(Sheet2!$C$3:$C$200=$B$4,IF(Sheet2!$B$3:$B$200&lt;&gt;"",IF(Sheet2!$B$3:$B$200&gt;=$F$3,IF(Sheet2!$B$3:$B$200&lt;=$F$4,ROW(B$7:B$200)-ROW(B$7)+1))))),ROWS(B$7:B46))),"")</f>
        <v/>
      </c>
      <c r="C46" s="10" t="str">
        <f t="array" ref="C46">IFERROR(INDEX(Sheet2!F$3:F$200,SMALL(IF(Sheet2!$C$3:$C$200&lt;&gt;"",IF(Sheet2!$C$3:$C$200=$B$4,IF(Sheet2!$B$3:$B$200&lt;&gt;"",IF(Sheet2!$B$3:$B$200&gt;=$F$3,IF(Sheet2!$B$3:$B$200&lt;=$F$4,ROW(C$7:C$200)-ROW(C$7)+1))))),ROWS(C$7:C46))),"")</f>
        <v/>
      </c>
      <c r="D46" s="10" t="str">
        <f t="array" ref="D46">IFERROR(INDEX(Sheet2!G$3:G$200,SMALL(IF(Sheet2!$C$3:$C$200&lt;&gt;"",IF(Sheet2!$C$3:$C$200=$B$4,IF(Sheet2!$B$3:$B$200&lt;&gt;"",IF(Sheet2!$B$3:$B$200&gt;=$F$3,IF(Sheet2!$B$3:$B$200&lt;=$F$4,ROW(D$7:D$200)-ROW(D$7)+1))))),ROWS(D$7:D46))),"")</f>
        <v/>
      </c>
      <c r="E46" s="10" t="str">
        <f t="array" ref="E46">IFERROR(INDEX(Sheet2!H$3:H$200,SMALL(IF(Sheet2!$C$3:$C$200&lt;&gt;"",IF(Sheet2!$C$3:$C$200=$B$4,IF(Sheet2!$B$3:$B$200&lt;&gt;"",IF(Sheet2!$B$3:$B$200&gt;=$F$3,IF(Sheet2!$B$3:$B$200&lt;=$F$4,ROW(E$7:E$200)-ROW(E$7)+1))))),ROWS(E$7:E46))),"")</f>
        <v/>
      </c>
      <c r="F46" s="10" t="str">
        <f t="array" ref="F46">IFERROR(INDEX(Sheet2!I$3:I$200,SMALL(IF(Sheet2!$C$3:$C$200&lt;&gt;"",IF(Sheet2!$C$3:$C$200=$B$4,IF(Sheet2!$B$3:$B$200&lt;&gt;"",IF(Sheet2!$B$3:$B$200&gt;=$F$3,IF(Sheet2!$B$3:$B$200&lt;=$F$4,ROW(F$7:F$200)-ROW(F$7)+1))))),ROWS(F$7:F46))),"")</f>
        <v/>
      </c>
    </row>
    <row r="47" spans="1:6" ht="18" x14ac:dyDescent="0.3">
      <c r="A47" s="10" t="str">
        <f t="array" ref="A47">IFERROR(INDEX(Sheet2!D$3:D$200,SMALL(IF(Sheet2!$C$3:$C$200&lt;&gt;"",IF(Sheet2!$C$3:$C$200=$B$4,IF(Sheet2!$B$3:$B$200&lt;&gt;"",IF(Sheet2!$B$3:$B$200&gt;=$F$3,IF(Sheet2!$B$3:$B$200&lt;=$F$4,ROW(A$7:A$200)-ROW(A$7)+1))))),ROWS(A$7:A47))),"")</f>
        <v/>
      </c>
      <c r="B47" s="10" t="str">
        <f t="array" ref="B47">IFERROR(INDEX(Sheet2!E$3:E$200,SMALL(IF(Sheet2!$C$3:$C$200&lt;&gt;"",IF(Sheet2!$C$3:$C$200=$B$4,IF(Sheet2!$B$3:$B$200&lt;&gt;"",IF(Sheet2!$B$3:$B$200&gt;=$F$3,IF(Sheet2!$B$3:$B$200&lt;=$F$4,ROW(B$7:B$200)-ROW(B$7)+1))))),ROWS(B$7:B47))),"")</f>
        <v/>
      </c>
      <c r="C47" s="10" t="str">
        <f t="array" ref="C47">IFERROR(INDEX(Sheet2!F$3:F$200,SMALL(IF(Sheet2!$C$3:$C$200&lt;&gt;"",IF(Sheet2!$C$3:$C$200=$B$4,IF(Sheet2!$B$3:$B$200&lt;&gt;"",IF(Sheet2!$B$3:$B$200&gt;=$F$3,IF(Sheet2!$B$3:$B$200&lt;=$F$4,ROW(C$7:C$200)-ROW(C$7)+1))))),ROWS(C$7:C47))),"")</f>
        <v/>
      </c>
      <c r="D47" s="10" t="str">
        <f t="array" ref="D47">IFERROR(INDEX(Sheet2!G$3:G$200,SMALL(IF(Sheet2!$C$3:$C$200&lt;&gt;"",IF(Sheet2!$C$3:$C$200=$B$4,IF(Sheet2!$B$3:$B$200&lt;&gt;"",IF(Sheet2!$B$3:$B$200&gt;=$F$3,IF(Sheet2!$B$3:$B$200&lt;=$F$4,ROW(D$7:D$200)-ROW(D$7)+1))))),ROWS(D$7:D47))),"")</f>
        <v/>
      </c>
      <c r="E47" s="10" t="str">
        <f t="array" ref="E47">IFERROR(INDEX(Sheet2!H$3:H$200,SMALL(IF(Sheet2!$C$3:$C$200&lt;&gt;"",IF(Sheet2!$C$3:$C$200=$B$4,IF(Sheet2!$B$3:$B$200&lt;&gt;"",IF(Sheet2!$B$3:$B$200&gt;=$F$3,IF(Sheet2!$B$3:$B$200&lt;=$F$4,ROW(E$7:E$200)-ROW(E$7)+1))))),ROWS(E$7:E47))),"")</f>
        <v/>
      </c>
      <c r="F47" s="10" t="str">
        <f t="array" ref="F47">IFERROR(INDEX(Sheet2!I$3:I$200,SMALL(IF(Sheet2!$C$3:$C$200&lt;&gt;"",IF(Sheet2!$C$3:$C$200=$B$4,IF(Sheet2!$B$3:$B$200&lt;&gt;"",IF(Sheet2!$B$3:$B$200&gt;=$F$3,IF(Sheet2!$B$3:$B$200&lt;=$F$4,ROW(F$7:F$200)-ROW(F$7)+1))))),ROWS(F$7:F47))),"")</f>
        <v/>
      </c>
    </row>
    <row r="48" spans="1:6" ht="18" x14ac:dyDescent="0.3">
      <c r="A48" s="10" t="str">
        <f t="array" ref="A48">IFERROR(INDEX(Sheet2!D$3:D$200,SMALL(IF(Sheet2!$C$3:$C$200&lt;&gt;"",IF(Sheet2!$C$3:$C$200=$B$4,IF(Sheet2!$B$3:$B$200&lt;&gt;"",IF(Sheet2!$B$3:$B$200&gt;=$F$3,IF(Sheet2!$B$3:$B$200&lt;=$F$4,ROW(A$7:A$200)-ROW(A$7)+1))))),ROWS(A$7:A48))),"")</f>
        <v/>
      </c>
      <c r="B48" s="10" t="str">
        <f t="array" ref="B48">IFERROR(INDEX(Sheet2!E$3:E$200,SMALL(IF(Sheet2!$C$3:$C$200&lt;&gt;"",IF(Sheet2!$C$3:$C$200=$B$4,IF(Sheet2!$B$3:$B$200&lt;&gt;"",IF(Sheet2!$B$3:$B$200&gt;=$F$3,IF(Sheet2!$B$3:$B$200&lt;=$F$4,ROW(B$7:B$200)-ROW(B$7)+1))))),ROWS(B$7:B48))),"")</f>
        <v/>
      </c>
      <c r="C48" s="10" t="str">
        <f t="array" ref="C48">IFERROR(INDEX(Sheet2!F$3:F$200,SMALL(IF(Sheet2!$C$3:$C$200&lt;&gt;"",IF(Sheet2!$C$3:$C$200=$B$4,IF(Sheet2!$B$3:$B$200&lt;&gt;"",IF(Sheet2!$B$3:$B$200&gt;=$F$3,IF(Sheet2!$B$3:$B$200&lt;=$F$4,ROW(C$7:C$200)-ROW(C$7)+1))))),ROWS(C$7:C48))),"")</f>
        <v/>
      </c>
      <c r="D48" s="10" t="str">
        <f t="array" ref="D48">IFERROR(INDEX(Sheet2!G$3:G$200,SMALL(IF(Sheet2!$C$3:$C$200&lt;&gt;"",IF(Sheet2!$C$3:$C$200=$B$4,IF(Sheet2!$B$3:$B$200&lt;&gt;"",IF(Sheet2!$B$3:$B$200&gt;=$F$3,IF(Sheet2!$B$3:$B$200&lt;=$F$4,ROW(D$7:D$200)-ROW(D$7)+1))))),ROWS(D$7:D48))),"")</f>
        <v/>
      </c>
      <c r="E48" s="10" t="str">
        <f t="array" ref="E48">IFERROR(INDEX(Sheet2!H$3:H$200,SMALL(IF(Sheet2!$C$3:$C$200&lt;&gt;"",IF(Sheet2!$C$3:$C$200=$B$4,IF(Sheet2!$B$3:$B$200&lt;&gt;"",IF(Sheet2!$B$3:$B$200&gt;=$F$3,IF(Sheet2!$B$3:$B$200&lt;=$F$4,ROW(E$7:E$200)-ROW(E$7)+1))))),ROWS(E$7:E48))),"")</f>
        <v/>
      </c>
      <c r="F48" s="10" t="str">
        <f t="array" ref="F48">IFERROR(INDEX(Sheet2!I$3:I$200,SMALL(IF(Sheet2!$C$3:$C$200&lt;&gt;"",IF(Sheet2!$C$3:$C$200=$B$4,IF(Sheet2!$B$3:$B$200&lt;&gt;"",IF(Sheet2!$B$3:$B$200&gt;=$F$3,IF(Sheet2!$B$3:$B$200&lt;=$F$4,ROW(F$7:F$200)-ROW(F$7)+1))))),ROWS(F$7:F48))),"")</f>
        <v/>
      </c>
    </row>
    <row r="49" spans="1:6" ht="18" x14ac:dyDescent="0.3">
      <c r="A49" s="10" t="str">
        <f t="array" ref="A49">IFERROR(INDEX(Sheet2!D$3:D$200,SMALL(IF(Sheet2!$C$3:$C$200&lt;&gt;"",IF(Sheet2!$C$3:$C$200=$B$4,IF(Sheet2!$B$3:$B$200&lt;&gt;"",IF(Sheet2!$B$3:$B$200&gt;=$F$3,IF(Sheet2!$B$3:$B$200&lt;=$F$4,ROW(A$7:A$200)-ROW(A$7)+1))))),ROWS(A$7:A49))),"")</f>
        <v/>
      </c>
      <c r="B49" s="10" t="str">
        <f t="array" ref="B49">IFERROR(INDEX(Sheet2!E$3:E$200,SMALL(IF(Sheet2!$C$3:$C$200&lt;&gt;"",IF(Sheet2!$C$3:$C$200=$B$4,IF(Sheet2!$B$3:$B$200&lt;&gt;"",IF(Sheet2!$B$3:$B$200&gt;=$F$3,IF(Sheet2!$B$3:$B$200&lt;=$F$4,ROW(B$7:B$200)-ROW(B$7)+1))))),ROWS(B$7:B49))),"")</f>
        <v/>
      </c>
      <c r="C49" s="10" t="str">
        <f t="array" ref="C49">IFERROR(INDEX(Sheet2!F$3:F$200,SMALL(IF(Sheet2!$C$3:$C$200&lt;&gt;"",IF(Sheet2!$C$3:$C$200=$B$4,IF(Sheet2!$B$3:$B$200&lt;&gt;"",IF(Sheet2!$B$3:$B$200&gt;=$F$3,IF(Sheet2!$B$3:$B$200&lt;=$F$4,ROW(C$7:C$200)-ROW(C$7)+1))))),ROWS(C$7:C49))),"")</f>
        <v/>
      </c>
      <c r="D49" s="10" t="str">
        <f t="array" ref="D49">IFERROR(INDEX(Sheet2!G$3:G$200,SMALL(IF(Sheet2!$C$3:$C$200&lt;&gt;"",IF(Sheet2!$C$3:$C$200=$B$4,IF(Sheet2!$B$3:$B$200&lt;&gt;"",IF(Sheet2!$B$3:$B$200&gt;=$F$3,IF(Sheet2!$B$3:$B$200&lt;=$F$4,ROW(D$7:D$200)-ROW(D$7)+1))))),ROWS(D$7:D49))),"")</f>
        <v/>
      </c>
      <c r="E49" s="10" t="str">
        <f t="array" ref="E49">IFERROR(INDEX(Sheet2!H$3:H$200,SMALL(IF(Sheet2!$C$3:$C$200&lt;&gt;"",IF(Sheet2!$C$3:$C$200=$B$4,IF(Sheet2!$B$3:$B$200&lt;&gt;"",IF(Sheet2!$B$3:$B$200&gt;=$F$3,IF(Sheet2!$B$3:$B$200&lt;=$F$4,ROW(E$7:E$200)-ROW(E$7)+1))))),ROWS(E$7:E49))),"")</f>
        <v/>
      </c>
      <c r="F49" s="10" t="str">
        <f t="array" ref="F49">IFERROR(INDEX(Sheet2!I$3:I$200,SMALL(IF(Sheet2!$C$3:$C$200&lt;&gt;"",IF(Sheet2!$C$3:$C$200=$B$4,IF(Sheet2!$B$3:$B$200&lt;&gt;"",IF(Sheet2!$B$3:$B$200&gt;=$F$3,IF(Sheet2!$B$3:$B$200&lt;=$F$4,ROW(F$7:F$200)-ROW(F$7)+1))))),ROWS(F$7:F49))),"")</f>
        <v/>
      </c>
    </row>
    <row r="50" spans="1:6" ht="18" x14ac:dyDescent="0.3">
      <c r="A50" s="10" t="str">
        <f t="array" ref="A50">IFERROR(INDEX(Sheet2!D$3:D$200,SMALL(IF(Sheet2!$C$3:$C$200&lt;&gt;"",IF(Sheet2!$C$3:$C$200=$B$4,IF(Sheet2!$B$3:$B$200&lt;&gt;"",IF(Sheet2!$B$3:$B$200&gt;=$F$3,IF(Sheet2!$B$3:$B$200&lt;=$F$4,ROW(A$7:A$200)-ROW(A$7)+1))))),ROWS(A$7:A50))),"")</f>
        <v/>
      </c>
      <c r="B50" s="10" t="str">
        <f t="array" ref="B50">IFERROR(INDEX(Sheet2!E$3:E$200,SMALL(IF(Sheet2!$C$3:$C$200&lt;&gt;"",IF(Sheet2!$C$3:$C$200=$B$4,IF(Sheet2!$B$3:$B$200&lt;&gt;"",IF(Sheet2!$B$3:$B$200&gt;=$F$3,IF(Sheet2!$B$3:$B$200&lt;=$F$4,ROW(B$7:B$200)-ROW(B$7)+1))))),ROWS(B$7:B50))),"")</f>
        <v/>
      </c>
      <c r="C50" s="10" t="str">
        <f t="array" ref="C50">IFERROR(INDEX(Sheet2!F$3:F$200,SMALL(IF(Sheet2!$C$3:$C$200&lt;&gt;"",IF(Sheet2!$C$3:$C$200=$B$4,IF(Sheet2!$B$3:$B$200&lt;&gt;"",IF(Sheet2!$B$3:$B$200&gt;=$F$3,IF(Sheet2!$B$3:$B$200&lt;=$F$4,ROW(C$7:C$200)-ROW(C$7)+1))))),ROWS(C$7:C50))),"")</f>
        <v/>
      </c>
      <c r="D50" s="10" t="str">
        <f t="array" ref="D50">IFERROR(INDEX(Sheet2!G$3:G$200,SMALL(IF(Sheet2!$C$3:$C$200&lt;&gt;"",IF(Sheet2!$C$3:$C$200=$B$4,IF(Sheet2!$B$3:$B$200&lt;&gt;"",IF(Sheet2!$B$3:$B$200&gt;=$F$3,IF(Sheet2!$B$3:$B$200&lt;=$F$4,ROW(D$7:D$200)-ROW(D$7)+1))))),ROWS(D$7:D50))),"")</f>
        <v/>
      </c>
      <c r="E50" s="10" t="str">
        <f t="array" ref="E50">IFERROR(INDEX(Sheet2!H$3:H$200,SMALL(IF(Sheet2!$C$3:$C$200&lt;&gt;"",IF(Sheet2!$C$3:$C$200=$B$4,IF(Sheet2!$B$3:$B$200&lt;&gt;"",IF(Sheet2!$B$3:$B$200&gt;=$F$3,IF(Sheet2!$B$3:$B$200&lt;=$F$4,ROW(E$7:E$200)-ROW(E$7)+1))))),ROWS(E$7:E50))),"")</f>
        <v/>
      </c>
      <c r="F50" s="10" t="str">
        <f t="array" ref="F50">IFERROR(INDEX(Sheet2!I$3:I$200,SMALL(IF(Sheet2!$C$3:$C$200&lt;&gt;"",IF(Sheet2!$C$3:$C$200=$B$4,IF(Sheet2!$B$3:$B$200&lt;&gt;"",IF(Sheet2!$B$3:$B$200&gt;=$F$3,IF(Sheet2!$B$3:$B$200&lt;=$F$4,ROW(F$7:F$200)-ROW(F$7)+1))))),ROWS(F$7:F50))),"")</f>
        <v/>
      </c>
    </row>
    <row r="51" spans="1:6" ht="18" x14ac:dyDescent="0.3">
      <c r="A51" s="10" t="str">
        <f t="array" ref="A51">IFERROR(INDEX(Sheet2!D$3:D$200,SMALL(IF(Sheet2!$C$3:$C$200&lt;&gt;"",IF(Sheet2!$C$3:$C$200=$B$4,IF(Sheet2!$B$3:$B$200&lt;&gt;"",IF(Sheet2!$B$3:$B$200&gt;=$F$3,IF(Sheet2!$B$3:$B$200&lt;=$F$4,ROW(A$7:A$200)-ROW(A$7)+1))))),ROWS(A$7:A51))),"")</f>
        <v/>
      </c>
      <c r="B51" s="10" t="str">
        <f t="array" ref="B51">IFERROR(INDEX(Sheet2!E$3:E$200,SMALL(IF(Sheet2!$C$3:$C$200&lt;&gt;"",IF(Sheet2!$C$3:$C$200=$B$4,IF(Sheet2!$B$3:$B$200&lt;&gt;"",IF(Sheet2!$B$3:$B$200&gt;=$F$3,IF(Sheet2!$B$3:$B$200&lt;=$F$4,ROW(B$7:B$200)-ROW(B$7)+1))))),ROWS(B$7:B51))),"")</f>
        <v/>
      </c>
      <c r="C51" s="10" t="str">
        <f t="array" ref="C51">IFERROR(INDEX(Sheet2!F$3:F$200,SMALL(IF(Sheet2!$C$3:$C$200&lt;&gt;"",IF(Sheet2!$C$3:$C$200=$B$4,IF(Sheet2!$B$3:$B$200&lt;&gt;"",IF(Sheet2!$B$3:$B$200&gt;=$F$3,IF(Sheet2!$B$3:$B$200&lt;=$F$4,ROW(C$7:C$200)-ROW(C$7)+1))))),ROWS(C$7:C51))),"")</f>
        <v/>
      </c>
      <c r="D51" s="10" t="str">
        <f t="array" ref="D51">IFERROR(INDEX(Sheet2!G$3:G$200,SMALL(IF(Sheet2!$C$3:$C$200&lt;&gt;"",IF(Sheet2!$C$3:$C$200=$B$4,IF(Sheet2!$B$3:$B$200&lt;&gt;"",IF(Sheet2!$B$3:$B$200&gt;=$F$3,IF(Sheet2!$B$3:$B$200&lt;=$F$4,ROW(D$7:D$200)-ROW(D$7)+1))))),ROWS(D$7:D51))),"")</f>
        <v/>
      </c>
      <c r="E51" s="10" t="str">
        <f t="array" ref="E51">IFERROR(INDEX(Sheet2!H$3:H$200,SMALL(IF(Sheet2!$C$3:$C$200&lt;&gt;"",IF(Sheet2!$C$3:$C$200=$B$4,IF(Sheet2!$B$3:$B$200&lt;&gt;"",IF(Sheet2!$B$3:$B$200&gt;=$F$3,IF(Sheet2!$B$3:$B$200&lt;=$F$4,ROW(E$7:E$200)-ROW(E$7)+1))))),ROWS(E$7:E51))),"")</f>
        <v/>
      </c>
      <c r="F51" s="10" t="str">
        <f t="array" ref="F51">IFERROR(INDEX(Sheet2!I$3:I$200,SMALL(IF(Sheet2!$C$3:$C$200&lt;&gt;"",IF(Sheet2!$C$3:$C$200=$B$4,IF(Sheet2!$B$3:$B$200&lt;&gt;"",IF(Sheet2!$B$3:$B$200&gt;=$F$3,IF(Sheet2!$B$3:$B$200&lt;=$F$4,ROW(F$7:F$200)-ROW(F$7)+1))))),ROWS(F$7:F51))),"")</f>
        <v/>
      </c>
    </row>
    <row r="52" spans="1:6" ht="18" x14ac:dyDescent="0.3">
      <c r="A52" s="10" t="str">
        <f t="array" ref="A52">IFERROR(INDEX(Sheet2!D$3:D$200,SMALL(IF(Sheet2!$C$3:$C$200&lt;&gt;"",IF(Sheet2!$C$3:$C$200=$B$4,IF(Sheet2!$B$3:$B$200&lt;&gt;"",IF(Sheet2!$B$3:$B$200&gt;=$F$3,IF(Sheet2!$B$3:$B$200&lt;=$F$4,ROW(A$7:A$200)-ROW(A$7)+1))))),ROWS(A$7:A52))),"")</f>
        <v/>
      </c>
      <c r="B52" s="10" t="str">
        <f t="array" ref="B52">IFERROR(INDEX(Sheet2!E$3:E$200,SMALL(IF(Sheet2!$C$3:$C$200&lt;&gt;"",IF(Sheet2!$C$3:$C$200=$B$4,IF(Sheet2!$B$3:$B$200&lt;&gt;"",IF(Sheet2!$B$3:$B$200&gt;=$F$3,IF(Sheet2!$B$3:$B$200&lt;=$F$4,ROW(B$7:B$200)-ROW(B$7)+1))))),ROWS(B$7:B52))),"")</f>
        <v/>
      </c>
      <c r="C52" s="10" t="str">
        <f t="array" ref="C52">IFERROR(INDEX(Sheet2!F$3:F$200,SMALL(IF(Sheet2!$C$3:$C$200&lt;&gt;"",IF(Sheet2!$C$3:$C$200=$B$4,IF(Sheet2!$B$3:$B$200&lt;&gt;"",IF(Sheet2!$B$3:$B$200&gt;=$F$3,IF(Sheet2!$B$3:$B$200&lt;=$F$4,ROW(C$7:C$200)-ROW(C$7)+1))))),ROWS(C$7:C52))),"")</f>
        <v/>
      </c>
      <c r="D52" s="10" t="str">
        <f t="array" ref="D52">IFERROR(INDEX(Sheet2!G$3:G$200,SMALL(IF(Sheet2!$C$3:$C$200&lt;&gt;"",IF(Sheet2!$C$3:$C$200=$B$4,IF(Sheet2!$B$3:$B$200&lt;&gt;"",IF(Sheet2!$B$3:$B$200&gt;=$F$3,IF(Sheet2!$B$3:$B$200&lt;=$F$4,ROW(D$7:D$200)-ROW(D$7)+1))))),ROWS(D$7:D52))),"")</f>
        <v/>
      </c>
      <c r="E52" s="10" t="str">
        <f t="array" ref="E52">IFERROR(INDEX(Sheet2!H$3:H$200,SMALL(IF(Sheet2!$C$3:$C$200&lt;&gt;"",IF(Sheet2!$C$3:$C$200=$B$4,IF(Sheet2!$B$3:$B$200&lt;&gt;"",IF(Sheet2!$B$3:$B$200&gt;=$F$3,IF(Sheet2!$B$3:$B$200&lt;=$F$4,ROW(E$7:E$200)-ROW(E$7)+1))))),ROWS(E$7:E52))),"")</f>
        <v/>
      </c>
      <c r="F52" s="10" t="str">
        <f t="array" ref="F52">IFERROR(INDEX(Sheet2!I$3:I$200,SMALL(IF(Sheet2!$C$3:$C$200&lt;&gt;"",IF(Sheet2!$C$3:$C$200=$B$4,IF(Sheet2!$B$3:$B$200&lt;&gt;"",IF(Sheet2!$B$3:$B$200&gt;=$F$3,IF(Sheet2!$B$3:$B$200&lt;=$F$4,ROW(F$7:F$200)-ROW(F$7)+1))))),ROWS(F$7:F52))),"")</f>
        <v/>
      </c>
    </row>
    <row r="53" spans="1:6" ht="18" x14ac:dyDescent="0.3">
      <c r="A53" s="10" t="str">
        <f t="array" ref="A53">IFERROR(INDEX(Sheet2!D$3:D$200,SMALL(IF(Sheet2!$C$3:$C$200&lt;&gt;"",IF(Sheet2!$C$3:$C$200=$B$4,IF(Sheet2!$B$3:$B$200&lt;&gt;"",IF(Sheet2!$B$3:$B$200&gt;=$F$3,IF(Sheet2!$B$3:$B$200&lt;=$F$4,ROW(A$7:A$200)-ROW(A$7)+1))))),ROWS(A$7:A53))),"")</f>
        <v/>
      </c>
      <c r="B53" s="10" t="str">
        <f t="array" ref="B53">IFERROR(INDEX(Sheet2!E$3:E$200,SMALL(IF(Sheet2!$C$3:$C$200&lt;&gt;"",IF(Sheet2!$C$3:$C$200=$B$4,IF(Sheet2!$B$3:$B$200&lt;&gt;"",IF(Sheet2!$B$3:$B$200&gt;=$F$3,IF(Sheet2!$B$3:$B$200&lt;=$F$4,ROW(B$7:B$200)-ROW(B$7)+1))))),ROWS(B$7:B53))),"")</f>
        <v/>
      </c>
      <c r="C53" s="10" t="str">
        <f t="array" ref="C53">IFERROR(INDEX(Sheet2!F$3:F$200,SMALL(IF(Sheet2!$C$3:$C$200&lt;&gt;"",IF(Sheet2!$C$3:$C$200=$B$4,IF(Sheet2!$B$3:$B$200&lt;&gt;"",IF(Sheet2!$B$3:$B$200&gt;=$F$3,IF(Sheet2!$B$3:$B$200&lt;=$F$4,ROW(C$7:C$200)-ROW(C$7)+1))))),ROWS(C$7:C53))),"")</f>
        <v/>
      </c>
      <c r="D53" s="10" t="str">
        <f t="array" ref="D53">IFERROR(INDEX(Sheet2!G$3:G$200,SMALL(IF(Sheet2!$C$3:$C$200&lt;&gt;"",IF(Sheet2!$C$3:$C$200=$B$4,IF(Sheet2!$B$3:$B$200&lt;&gt;"",IF(Sheet2!$B$3:$B$200&gt;=$F$3,IF(Sheet2!$B$3:$B$200&lt;=$F$4,ROW(D$7:D$200)-ROW(D$7)+1))))),ROWS(D$7:D53))),"")</f>
        <v/>
      </c>
      <c r="E53" s="10" t="str">
        <f t="array" ref="E53">IFERROR(INDEX(Sheet2!H$3:H$200,SMALL(IF(Sheet2!$C$3:$C$200&lt;&gt;"",IF(Sheet2!$C$3:$C$200=$B$4,IF(Sheet2!$B$3:$B$200&lt;&gt;"",IF(Sheet2!$B$3:$B$200&gt;=$F$3,IF(Sheet2!$B$3:$B$200&lt;=$F$4,ROW(E$7:E$200)-ROW(E$7)+1))))),ROWS(E$7:E53))),"")</f>
        <v/>
      </c>
      <c r="F53" s="10" t="str">
        <f t="array" ref="F53">IFERROR(INDEX(Sheet2!I$3:I$200,SMALL(IF(Sheet2!$C$3:$C$200&lt;&gt;"",IF(Sheet2!$C$3:$C$200=$B$4,IF(Sheet2!$B$3:$B$200&lt;&gt;"",IF(Sheet2!$B$3:$B$200&gt;=$F$3,IF(Sheet2!$B$3:$B$200&lt;=$F$4,ROW(F$7:F$200)-ROW(F$7)+1))))),ROWS(F$7:F53))),"")</f>
        <v/>
      </c>
    </row>
    <row r="54" spans="1:6" ht="18" x14ac:dyDescent="0.3">
      <c r="A54" s="10" t="str">
        <f t="array" ref="A54">IFERROR(INDEX(Sheet2!D$3:D$200,SMALL(IF(Sheet2!$C$3:$C$200&lt;&gt;"",IF(Sheet2!$C$3:$C$200=$B$4,IF(Sheet2!$B$3:$B$200&lt;&gt;"",IF(Sheet2!$B$3:$B$200&gt;=$F$3,IF(Sheet2!$B$3:$B$200&lt;=$F$4,ROW(A$7:A$200)-ROW(A$7)+1))))),ROWS(A$7:A54))),"")</f>
        <v/>
      </c>
      <c r="B54" s="10" t="str">
        <f t="array" ref="B54">IFERROR(INDEX(Sheet2!E$3:E$200,SMALL(IF(Sheet2!$C$3:$C$200&lt;&gt;"",IF(Sheet2!$C$3:$C$200=$B$4,IF(Sheet2!$B$3:$B$200&lt;&gt;"",IF(Sheet2!$B$3:$B$200&gt;=$F$3,IF(Sheet2!$B$3:$B$200&lt;=$F$4,ROW(B$7:B$200)-ROW(B$7)+1))))),ROWS(B$7:B54))),"")</f>
        <v/>
      </c>
      <c r="C54" s="10" t="str">
        <f t="array" ref="C54">IFERROR(INDEX(Sheet2!F$3:F$200,SMALL(IF(Sheet2!$C$3:$C$200&lt;&gt;"",IF(Sheet2!$C$3:$C$200=$B$4,IF(Sheet2!$B$3:$B$200&lt;&gt;"",IF(Sheet2!$B$3:$B$200&gt;=$F$3,IF(Sheet2!$B$3:$B$200&lt;=$F$4,ROW(C$7:C$200)-ROW(C$7)+1))))),ROWS(C$7:C54))),"")</f>
        <v/>
      </c>
      <c r="D54" s="10" t="str">
        <f t="array" ref="D54">IFERROR(INDEX(Sheet2!G$3:G$200,SMALL(IF(Sheet2!$C$3:$C$200&lt;&gt;"",IF(Sheet2!$C$3:$C$200=$B$4,IF(Sheet2!$B$3:$B$200&lt;&gt;"",IF(Sheet2!$B$3:$B$200&gt;=$F$3,IF(Sheet2!$B$3:$B$200&lt;=$F$4,ROW(D$7:D$200)-ROW(D$7)+1))))),ROWS(D$7:D54))),"")</f>
        <v/>
      </c>
      <c r="E54" s="10" t="str">
        <f t="array" ref="E54">IFERROR(INDEX(Sheet2!H$3:H$200,SMALL(IF(Sheet2!$C$3:$C$200&lt;&gt;"",IF(Sheet2!$C$3:$C$200=$B$4,IF(Sheet2!$B$3:$B$200&lt;&gt;"",IF(Sheet2!$B$3:$B$200&gt;=$F$3,IF(Sheet2!$B$3:$B$200&lt;=$F$4,ROW(E$7:E$200)-ROW(E$7)+1))))),ROWS(E$7:E54))),"")</f>
        <v/>
      </c>
      <c r="F54" s="10" t="str">
        <f t="array" ref="F54">IFERROR(INDEX(Sheet2!I$3:I$200,SMALL(IF(Sheet2!$C$3:$C$200&lt;&gt;"",IF(Sheet2!$C$3:$C$200=$B$4,IF(Sheet2!$B$3:$B$200&lt;&gt;"",IF(Sheet2!$B$3:$B$200&gt;=$F$3,IF(Sheet2!$B$3:$B$200&lt;=$F$4,ROW(F$7:F$200)-ROW(F$7)+1))))),ROWS(F$7:F54))),"")</f>
        <v/>
      </c>
    </row>
    <row r="55" spans="1:6" ht="18" x14ac:dyDescent="0.3">
      <c r="A55" s="10" t="str">
        <f t="array" ref="A55">IFERROR(INDEX(Sheet2!D$3:D$200,SMALL(IF(Sheet2!$C$3:$C$200&lt;&gt;"",IF(Sheet2!$C$3:$C$200=$B$4,IF(Sheet2!$B$3:$B$200&lt;&gt;"",IF(Sheet2!$B$3:$B$200&gt;=$F$3,IF(Sheet2!$B$3:$B$200&lt;=$F$4,ROW(A$7:A$200)-ROW(A$7)+1))))),ROWS(A$7:A55))),"")</f>
        <v/>
      </c>
      <c r="B55" s="10" t="str">
        <f t="array" ref="B55">IFERROR(INDEX(Sheet2!E$3:E$200,SMALL(IF(Sheet2!$C$3:$C$200&lt;&gt;"",IF(Sheet2!$C$3:$C$200=$B$4,IF(Sheet2!$B$3:$B$200&lt;&gt;"",IF(Sheet2!$B$3:$B$200&gt;=$F$3,IF(Sheet2!$B$3:$B$200&lt;=$F$4,ROW(B$7:B$200)-ROW(B$7)+1))))),ROWS(B$7:B55))),"")</f>
        <v/>
      </c>
      <c r="C55" s="10" t="str">
        <f t="array" ref="C55">IFERROR(INDEX(Sheet2!F$3:F$200,SMALL(IF(Sheet2!$C$3:$C$200&lt;&gt;"",IF(Sheet2!$C$3:$C$200=$B$4,IF(Sheet2!$B$3:$B$200&lt;&gt;"",IF(Sheet2!$B$3:$B$200&gt;=$F$3,IF(Sheet2!$B$3:$B$200&lt;=$F$4,ROW(C$7:C$200)-ROW(C$7)+1))))),ROWS(C$7:C55))),"")</f>
        <v/>
      </c>
      <c r="D55" s="10" t="str">
        <f t="array" ref="D55">IFERROR(INDEX(Sheet2!G$3:G$200,SMALL(IF(Sheet2!$C$3:$C$200&lt;&gt;"",IF(Sheet2!$C$3:$C$200=$B$4,IF(Sheet2!$B$3:$B$200&lt;&gt;"",IF(Sheet2!$B$3:$B$200&gt;=$F$3,IF(Sheet2!$B$3:$B$200&lt;=$F$4,ROW(D$7:D$200)-ROW(D$7)+1))))),ROWS(D$7:D55))),"")</f>
        <v/>
      </c>
      <c r="E55" s="10" t="str">
        <f t="array" ref="E55">IFERROR(INDEX(Sheet2!H$3:H$200,SMALL(IF(Sheet2!$C$3:$C$200&lt;&gt;"",IF(Sheet2!$C$3:$C$200=$B$4,IF(Sheet2!$B$3:$B$200&lt;&gt;"",IF(Sheet2!$B$3:$B$200&gt;=$F$3,IF(Sheet2!$B$3:$B$200&lt;=$F$4,ROW(E$7:E$200)-ROW(E$7)+1))))),ROWS(E$7:E55))),"")</f>
        <v/>
      </c>
      <c r="F55" s="10" t="str">
        <f t="array" ref="F55">IFERROR(INDEX(Sheet2!I$3:I$200,SMALL(IF(Sheet2!$C$3:$C$200&lt;&gt;"",IF(Sheet2!$C$3:$C$200=$B$4,IF(Sheet2!$B$3:$B$200&lt;&gt;"",IF(Sheet2!$B$3:$B$200&gt;=$F$3,IF(Sheet2!$B$3:$B$200&lt;=$F$4,ROW(F$7:F$200)-ROW(F$7)+1))))),ROWS(F$7:F55))),"")</f>
        <v/>
      </c>
    </row>
    <row r="56" spans="1:6" ht="18" x14ac:dyDescent="0.3">
      <c r="A56" s="10" t="str">
        <f t="array" ref="A56">IFERROR(INDEX(Sheet2!D$3:D$200,SMALL(IF(Sheet2!$C$3:$C$200&lt;&gt;"",IF(Sheet2!$C$3:$C$200=$B$4,IF(Sheet2!$B$3:$B$200&lt;&gt;"",IF(Sheet2!$B$3:$B$200&gt;=$F$3,IF(Sheet2!$B$3:$B$200&lt;=$F$4,ROW(A$7:A$200)-ROW(A$7)+1))))),ROWS(A$7:A56))),"")</f>
        <v/>
      </c>
      <c r="B56" s="10" t="str">
        <f t="array" ref="B56">IFERROR(INDEX(Sheet2!E$3:E$200,SMALL(IF(Sheet2!$C$3:$C$200&lt;&gt;"",IF(Sheet2!$C$3:$C$200=$B$4,IF(Sheet2!$B$3:$B$200&lt;&gt;"",IF(Sheet2!$B$3:$B$200&gt;=$F$3,IF(Sheet2!$B$3:$B$200&lt;=$F$4,ROW(B$7:B$200)-ROW(B$7)+1))))),ROWS(B$7:B56))),"")</f>
        <v/>
      </c>
      <c r="C56" s="10" t="str">
        <f t="array" ref="C56">IFERROR(INDEX(Sheet2!F$3:F$200,SMALL(IF(Sheet2!$C$3:$C$200&lt;&gt;"",IF(Sheet2!$C$3:$C$200=$B$4,IF(Sheet2!$B$3:$B$200&lt;&gt;"",IF(Sheet2!$B$3:$B$200&gt;=$F$3,IF(Sheet2!$B$3:$B$200&lt;=$F$4,ROW(C$7:C$200)-ROW(C$7)+1))))),ROWS(C$7:C56))),"")</f>
        <v/>
      </c>
      <c r="D56" s="10" t="str">
        <f t="array" ref="D56">IFERROR(INDEX(Sheet2!G$3:G$200,SMALL(IF(Sheet2!$C$3:$C$200&lt;&gt;"",IF(Sheet2!$C$3:$C$200=$B$4,IF(Sheet2!$B$3:$B$200&lt;&gt;"",IF(Sheet2!$B$3:$B$200&gt;=$F$3,IF(Sheet2!$B$3:$B$200&lt;=$F$4,ROW(D$7:D$200)-ROW(D$7)+1))))),ROWS(D$7:D56))),"")</f>
        <v/>
      </c>
      <c r="E56" s="10" t="str">
        <f t="array" ref="E56">IFERROR(INDEX(Sheet2!H$3:H$200,SMALL(IF(Sheet2!$C$3:$C$200&lt;&gt;"",IF(Sheet2!$C$3:$C$200=$B$4,IF(Sheet2!$B$3:$B$200&lt;&gt;"",IF(Sheet2!$B$3:$B$200&gt;=$F$3,IF(Sheet2!$B$3:$B$200&lt;=$F$4,ROW(E$7:E$200)-ROW(E$7)+1))))),ROWS(E$7:E56))),"")</f>
        <v/>
      </c>
      <c r="F56" s="10" t="str">
        <f t="array" ref="F56">IFERROR(INDEX(Sheet2!I$3:I$200,SMALL(IF(Sheet2!$C$3:$C$200&lt;&gt;"",IF(Sheet2!$C$3:$C$200=$B$4,IF(Sheet2!$B$3:$B$200&lt;&gt;"",IF(Sheet2!$B$3:$B$200&gt;=$F$3,IF(Sheet2!$B$3:$B$200&lt;=$F$4,ROW(F$7:F$200)-ROW(F$7)+1))))),ROWS(F$7:F56))),"")</f>
        <v/>
      </c>
    </row>
    <row r="57" spans="1:6" ht="18" x14ac:dyDescent="0.3">
      <c r="A57" s="10" t="str">
        <f t="array" ref="A57">IFERROR(INDEX(Sheet2!D$3:D$200,SMALL(IF(Sheet2!$C$3:$C$200&lt;&gt;"",IF(Sheet2!$C$3:$C$200=$B$4,IF(Sheet2!$B$3:$B$200&lt;&gt;"",IF(Sheet2!$B$3:$B$200&gt;=$F$3,IF(Sheet2!$B$3:$B$200&lt;=$F$4,ROW(A$7:A$200)-ROW(A$7)+1))))),ROWS(A$7:A57))),"")</f>
        <v/>
      </c>
      <c r="B57" s="10" t="str">
        <f t="array" ref="B57">IFERROR(INDEX(Sheet2!E$3:E$200,SMALL(IF(Sheet2!$C$3:$C$200&lt;&gt;"",IF(Sheet2!$C$3:$C$200=$B$4,IF(Sheet2!$B$3:$B$200&lt;&gt;"",IF(Sheet2!$B$3:$B$200&gt;=$F$3,IF(Sheet2!$B$3:$B$200&lt;=$F$4,ROW(B$7:B$200)-ROW(B$7)+1))))),ROWS(B$7:B57))),"")</f>
        <v/>
      </c>
      <c r="C57" s="10" t="str">
        <f t="array" ref="C57">IFERROR(INDEX(Sheet2!F$3:F$200,SMALL(IF(Sheet2!$C$3:$C$200&lt;&gt;"",IF(Sheet2!$C$3:$C$200=$B$4,IF(Sheet2!$B$3:$B$200&lt;&gt;"",IF(Sheet2!$B$3:$B$200&gt;=$F$3,IF(Sheet2!$B$3:$B$200&lt;=$F$4,ROW(C$7:C$200)-ROW(C$7)+1))))),ROWS(C$7:C57))),"")</f>
        <v/>
      </c>
      <c r="D57" s="10" t="str">
        <f t="array" ref="D57">IFERROR(INDEX(Sheet2!G$3:G$200,SMALL(IF(Sheet2!$C$3:$C$200&lt;&gt;"",IF(Sheet2!$C$3:$C$200=$B$4,IF(Sheet2!$B$3:$B$200&lt;&gt;"",IF(Sheet2!$B$3:$B$200&gt;=$F$3,IF(Sheet2!$B$3:$B$200&lt;=$F$4,ROW(D$7:D$200)-ROW(D$7)+1))))),ROWS(D$7:D57))),"")</f>
        <v/>
      </c>
      <c r="E57" s="10" t="str">
        <f t="array" ref="E57">IFERROR(INDEX(Sheet2!H$3:H$200,SMALL(IF(Sheet2!$C$3:$C$200&lt;&gt;"",IF(Sheet2!$C$3:$C$200=$B$4,IF(Sheet2!$B$3:$B$200&lt;&gt;"",IF(Sheet2!$B$3:$B$200&gt;=$F$3,IF(Sheet2!$B$3:$B$200&lt;=$F$4,ROW(E$7:E$200)-ROW(E$7)+1))))),ROWS(E$7:E57))),"")</f>
        <v/>
      </c>
      <c r="F57" s="10" t="str">
        <f t="array" ref="F57">IFERROR(INDEX(Sheet2!I$3:I$200,SMALL(IF(Sheet2!$C$3:$C$200&lt;&gt;"",IF(Sheet2!$C$3:$C$200=$B$4,IF(Sheet2!$B$3:$B$200&lt;&gt;"",IF(Sheet2!$B$3:$B$200&gt;=$F$3,IF(Sheet2!$B$3:$B$200&lt;=$F$4,ROW(F$7:F$200)-ROW(F$7)+1))))),ROWS(F$7:F57))),"")</f>
        <v/>
      </c>
    </row>
    <row r="58" spans="1:6" ht="18" x14ac:dyDescent="0.3">
      <c r="A58" s="10" t="str">
        <f t="array" ref="A58">IFERROR(INDEX(Sheet2!D$3:D$200,SMALL(IF(Sheet2!$C$3:$C$200&lt;&gt;"",IF(Sheet2!$C$3:$C$200=$B$4,IF(Sheet2!$B$3:$B$200&lt;&gt;"",IF(Sheet2!$B$3:$B$200&gt;=$F$3,IF(Sheet2!$B$3:$B$200&lt;=$F$4,ROW(A$7:A$200)-ROW(A$7)+1))))),ROWS(A$7:A58))),"")</f>
        <v/>
      </c>
      <c r="B58" s="10" t="str">
        <f t="array" ref="B58">IFERROR(INDEX(Sheet2!E$3:E$200,SMALL(IF(Sheet2!$C$3:$C$200&lt;&gt;"",IF(Sheet2!$C$3:$C$200=$B$4,IF(Sheet2!$B$3:$B$200&lt;&gt;"",IF(Sheet2!$B$3:$B$200&gt;=$F$3,IF(Sheet2!$B$3:$B$200&lt;=$F$4,ROW(B$7:B$200)-ROW(B$7)+1))))),ROWS(B$7:B58))),"")</f>
        <v/>
      </c>
      <c r="C58" s="10" t="str">
        <f t="array" ref="C58">IFERROR(INDEX(Sheet2!F$3:F$200,SMALL(IF(Sheet2!$C$3:$C$200&lt;&gt;"",IF(Sheet2!$C$3:$C$200=$B$4,IF(Sheet2!$B$3:$B$200&lt;&gt;"",IF(Sheet2!$B$3:$B$200&gt;=$F$3,IF(Sheet2!$B$3:$B$200&lt;=$F$4,ROW(C$7:C$200)-ROW(C$7)+1))))),ROWS(C$7:C58))),"")</f>
        <v/>
      </c>
      <c r="D58" s="10" t="str">
        <f t="array" ref="D58">IFERROR(INDEX(Sheet2!G$3:G$200,SMALL(IF(Sheet2!$C$3:$C$200&lt;&gt;"",IF(Sheet2!$C$3:$C$200=$B$4,IF(Sheet2!$B$3:$B$200&lt;&gt;"",IF(Sheet2!$B$3:$B$200&gt;=$F$3,IF(Sheet2!$B$3:$B$200&lt;=$F$4,ROW(D$7:D$200)-ROW(D$7)+1))))),ROWS(D$7:D58))),"")</f>
        <v/>
      </c>
      <c r="E58" s="10" t="str">
        <f t="array" ref="E58">IFERROR(INDEX(Sheet2!H$3:H$200,SMALL(IF(Sheet2!$C$3:$C$200&lt;&gt;"",IF(Sheet2!$C$3:$C$200=$B$4,IF(Sheet2!$B$3:$B$200&lt;&gt;"",IF(Sheet2!$B$3:$B$200&gt;=$F$3,IF(Sheet2!$B$3:$B$200&lt;=$F$4,ROW(E$7:E$200)-ROW(E$7)+1))))),ROWS(E$7:E58))),"")</f>
        <v/>
      </c>
      <c r="F58" s="10" t="str">
        <f t="array" ref="F58">IFERROR(INDEX(Sheet2!I$3:I$200,SMALL(IF(Sheet2!$C$3:$C$200&lt;&gt;"",IF(Sheet2!$C$3:$C$200=$B$4,IF(Sheet2!$B$3:$B$200&lt;&gt;"",IF(Sheet2!$B$3:$B$200&gt;=$F$3,IF(Sheet2!$B$3:$B$200&lt;=$F$4,ROW(F$7:F$200)-ROW(F$7)+1))))),ROWS(F$7:F58))),"")</f>
        <v/>
      </c>
    </row>
    <row r="59" spans="1:6" ht="18" x14ac:dyDescent="0.3">
      <c r="A59" s="10" t="str">
        <f t="array" ref="A59">IFERROR(INDEX(Sheet2!D$3:D$200,SMALL(IF(Sheet2!$C$3:$C$200&lt;&gt;"",IF(Sheet2!$C$3:$C$200=$B$4,IF(Sheet2!$B$3:$B$200&lt;&gt;"",IF(Sheet2!$B$3:$B$200&gt;=$F$3,IF(Sheet2!$B$3:$B$200&lt;=$F$4,ROW(A$7:A$200)-ROW(A$7)+1))))),ROWS(A$7:A59))),"")</f>
        <v/>
      </c>
      <c r="B59" s="10" t="str">
        <f t="array" ref="B59">IFERROR(INDEX(Sheet2!E$3:E$200,SMALL(IF(Sheet2!$C$3:$C$200&lt;&gt;"",IF(Sheet2!$C$3:$C$200=$B$4,IF(Sheet2!$B$3:$B$200&lt;&gt;"",IF(Sheet2!$B$3:$B$200&gt;=$F$3,IF(Sheet2!$B$3:$B$200&lt;=$F$4,ROW(B$7:B$200)-ROW(B$7)+1))))),ROWS(B$7:B59))),"")</f>
        <v/>
      </c>
      <c r="C59" s="10" t="str">
        <f t="array" ref="C59">IFERROR(INDEX(Sheet2!F$3:F$200,SMALL(IF(Sheet2!$C$3:$C$200&lt;&gt;"",IF(Sheet2!$C$3:$C$200=$B$4,IF(Sheet2!$B$3:$B$200&lt;&gt;"",IF(Sheet2!$B$3:$B$200&gt;=$F$3,IF(Sheet2!$B$3:$B$200&lt;=$F$4,ROW(C$7:C$200)-ROW(C$7)+1))))),ROWS(C$7:C59))),"")</f>
        <v/>
      </c>
      <c r="D59" s="10" t="str">
        <f t="array" ref="D59">IFERROR(INDEX(Sheet2!G$3:G$200,SMALL(IF(Sheet2!$C$3:$C$200&lt;&gt;"",IF(Sheet2!$C$3:$C$200=$B$4,IF(Sheet2!$B$3:$B$200&lt;&gt;"",IF(Sheet2!$B$3:$B$200&gt;=$F$3,IF(Sheet2!$B$3:$B$200&lt;=$F$4,ROW(D$7:D$200)-ROW(D$7)+1))))),ROWS(D$7:D59))),"")</f>
        <v/>
      </c>
      <c r="E59" s="10" t="str">
        <f t="array" ref="E59">IFERROR(INDEX(Sheet2!H$3:H$200,SMALL(IF(Sheet2!$C$3:$C$200&lt;&gt;"",IF(Sheet2!$C$3:$C$200=$B$4,IF(Sheet2!$B$3:$B$200&lt;&gt;"",IF(Sheet2!$B$3:$B$200&gt;=$F$3,IF(Sheet2!$B$3:$B$200&lt;=$F$4,ROW(E$7:E$200)-ROW(E$7)+1))))),ROWS(E$7:E59))),"")</f>
        <v/>
      </c>
      <c r="F59" s="10" t="str">
        <f t="array" ref="F59">IFERROR(INDEX(Sheet2!I$3:I$200,SMALL(IF(Sheet2!$C$3:$C$200&lt;&gt;"",IF(Sheet2!$C$3:$C$200=$B$4,IF(Sheet2!$B$3:$B$200&lt;&gt;"",IF(Sheet2!$B$3:$B$200&gt;=$F$3,IF(Sheet2!$B$3:$B$200&lt;=$F$4,ROW(F$7:F$200)-ROW(F$7)+1))))),ROWS(F$7:F59))),"")</f>
        <v/>
      </c>
    </row>
    <row r="60" spans="1:6" ht="18" x14ac:dyDescent="0.3">
      <c r="A60" s="10" t="str">
        <f t="array" ref="A60">IFERROR(INDEX(Sheet2!D$3:D$200,SMALL(IF(Sheet2!$C$3:$C$200&lt;&gt;"",IF(Sheet2!$C$3:$C$200=$B$4,IF(Sheet2!$B$3:$B$200&lt;&gt;"",IF(Sheet2!$B$3:$B$200&gt;=$F$3,IF(Sheet2!$B$3:$B$200&lt;=$F$4,ROW(A$7:A$200)-ROW(A$7)+1))))),ROWS(A$7:A60))),"")</f>
        <v/>
      </c>
      <c r="B60" s="10" t="str">
        <f t="array" ref="B60">IFERROR(INDEX(Sheet2!E$3:E$200,SMALL(IF(Sheet2!$C$3:$C$200&lt;&gt;"",IF(Sheet2!$C$3:$C$200=$B$4,IF(Sheet2!$B$3:$B$200&lt;&gt;"",IF(Sheet2!$B$3:$B$200&gt;=$F$3,IF(Sheet2!$B$3:$B$200&lt;=$F$4,ROW(B$7:B$200)-ROW(B$7)+1))))),ROWS(B$7:B60))),"")</f>
        <v/>
      </c>
      <c r="C60" s="10" t="str">
        <f t="array" ref="C60">IFERROR(INDEX(Sheet2!F$3:F$200,SMALL(IF(Sheet2!$C$3:$C$200&lt;&gt;"",IF(Sheet2!$C$3:$C$200=$B$4,IF(Sheet2!$B$3:$B$200&lt;&gt;"",IF(Sheet2!$B$3:$B$200&gt;=$F$3,IF(Sheet2!$B$3:$B$200&lt;=$F$4,ROW(C$7:C$200)-ROW(C$7)+1))))),ROWS(C$7:C60))),"")</f>
        <v/>
      </c>
      <c r="D60" s="10" t="str">
        <f t="array" ref="D60">IFERROR(INDEX(Sheet2!G$3:G$200,SMALL(IF(Sheet2!$C$3:$C$200&lt;&gt;"",IF(Sheet2!$C$3:$C$200=$B$4,IF(Sheet2!$B$3:$B$200&lt;&gt;"",IF(Sheet2!$B$3:$B$200&gt;=$F$3,IF(Sheet2!$B$3:$B$200&lt;=$F$4,ROW(D$7:D$200)-ROW(D$7)+1))))),ROWS(D$7:D60))),"")</f>
        <v/>
      </c>
      <c r="E60" s="10" t="str">
        <f t="array" ref="E60">IFERROR(INDEX(Sheet2!H$3:H$200,SMALL(IF(Sheet2!$C$3:$C$200&lt;&gt;"",IF(Sheet2!$C$3:$C$200=$B$4,IF(Sheet2!$B$3:$B$200&lt;&gt;"",IF(Sheet2!$B$3:$B$200&gt;=$F$3,IF(Sheet2!$B$3:$B$200&lt;=$F$4,ROW(E$7:E$200)-ROW(E$7)+1))))),ROWS(E$7:E60))),"")</f>
        <v/>
      </c>
      <c r="F60" s="10" t="str">
        <f t="array" ref="F60">IFERROR(INDEX(Sheet2!I$3:I$200,SMALL(IF(Sheet2!$C$3:$C$200&lt;&gt;"",IF(Sheet2!$C$3:$C$200=$B$4,IF(Sheet2!$B$3:$B$200&lt;&gt;"",IF(Sheet2!$B$3:$B$200&gt;=$F$3,IF(Sheet2!$B$3:$B$200&lt;=$F$4,ROW(F$7:F$200)-ROW(F$7)+1))))),ROWS(F$7:F60))),"")</f>
        <v/>
      </c>
    </row>
    <row r="61" spans="1:6" ht="18" x14ac:dyDescent="0.3">
      <c r="A61" s="10" t="str">
        <f t="array" ref="A61">IFERROR(INDEX(Sheet2!D$3:D$200,SMALL(IF(Sheet2!$C$3:$C$200&lt;&gt;"",IF(Sheet2!$C$3:$C$200=$B$4,IF(Sheet2!$B$3:$B$200&lt;&gt;"",IF(Sheet2!$B$3:$B$200&gt;=$F$3,IF(Sheet2!$B$3:$B$200&lt;=$F$4,ROW(A$7:A$200)-ROW(A$7)+1))))),ROWS(A$7:A61))),"")</f>
        <v/>
      </c>
      <c r="B61" s="10" t="str">
        <f t="array" ref="B61">IFERROR(INDEX(Sheet2!E$3:E$200,SMALL(IF(Sheet2!$C$3:$C$200&lt;&gt;"",IF(Sheet2!$C$3:$C$200=$B$4,IF(Sheet2!$B$3:$B$200&lt;&gt;"",IF(Sheet2!$B$3:$B$200&gt;=$F$3,IF(Sheet2!$B$3:$B$200&lt;=$F$4,ROW(B$7:B$200)-ROW(B$7)+1))))),ROWS(B$7:B61))),"")</f>
        <v/>
      </c>
      <c r="C61" s="10" t="str">
        <f t="array" ref="C61">IFERROR(INDEX(Sheet2!F$3:F$200,SMALL(IF(Sheet2!$C$3:$C$200&lt;&gt;"",IF(Sheet2!$C$3:$C$200=$B$4,IF(Sheet2!$B$3:$B$200&lt;&gt;"",IF(Sheet2!$B$3:$B$200&gt;=$F$3,IF(Sheet2!$B$3:$B$200&lt;=$F$4,ROW(C$7:C$200)-ROW(C$7)+1))))),ROWS(C$7:C61))),"")</f>
        <v/>
      </c>
      <c r="D61" s="10" t="str">
        <f t="array" ref="D61">IFERROR(INDEX(Sheet2!G$3:G$200,SMALL(IF(Sheet2!$C$3:$C$200&lt;&gt;"",IF(Sheet2!$C$3:$C$200=$B$4,IF(Sheet2!$B$3:$B$200&lt;&gt;"",IF(Sheet2!$B$3:$B$200&gt;=$F$3,IF(Sheet2!$B$3:$B$200&lt;=$F$4,ROW(D$7:D$200)-ROW(D$7)+1))))),ROWS(D$7:D61))),"")</f>
        <v/>
      </c>
      <c r="E61" s="10" t="str">
        <f t="array" ref="E61">IFERROR(INDEX(Sheet2!H$3:H$200,SMALL(IF(Sheet2!$C$3:$C$200&lt;&gt;"",IF(Sheet2!$C$3:$C$200=$B$4,IF(Sheet2!$B$3:$B$200&lt;&gt;"",IF(Sheet2!$B$3:$B$200&gt;=$F$3,IF(Sheet2!$B$3:$B$200&lt;=$F$4,ROW(E$7:E$200)-ROW(E$7)+1))))),ROWS(E$7:E61))),"")</f>
        <v/>
      </c>
      <c r="F61" s="10" t="str">
        <f t="array" ref="F61">IFERROR(INDEX(Sheet2!I$3:I$200,SMALL(IF(Sheet2!$C$3:$C$200&lt;&gt;"",IF(Sheet2!$C$3:$C$200=$B$4,IF(Sheet2!$B$3:$B$200&lt;&gt;"",IF(Sheet2!$B$3:$B$200&gt;=$F$3,IF(Sheet2!$B$3:$B$200&lt;=$F$4,ROW(F$7:F$200)-ROW(F$7)+1))))),ROWS(F$7:F61))),"")</f>
        <v/>
      </c>
    </row>
    <row r="62" spans="1:6" ht="18" x14ac:dyDescent="0.3">
      <c r="A62" s="10" t="str">
        <f t="array" ref="A62">IFERROR(INDEX(Sheet2!D$3:D$200,SMALL(IF(Sheet2!$C$3:$C$200&lt;&gt;"",IF(Sheet2!$C$3:$C$200=$B$4,IF(Sheet2!$B$3:$B$200&lt;&gt;"",IF(Sheet2!$B$3:$B$200&gt;=$F$3,IF(Sheet2!$B$3:$B$200&lt;=$F$4,ROW(A$7:A$200)-ROW(A$7)+1))))),ROWS(A$7:A62))),"")</f>
        <v/>
      </c>
      <c r="B62" s="10" t="str">
        <f t="array" ref="B62">IFERROR(INDEX(Sheet2!E$3:E$200,SMALL(IF(Sheet2!$C$3:$C$200&lt;&gt;"",IF(Sheet2!$C$3:$C$200=$B$4,IF(Sheet2!$B$3:$B$200&lt;&gt;"",IF(Sheet2!$B$3:$B$200&gt;=$F$3,IF(Sheet2!$B$3:$B$200&lt;=$F$4,ROW(B$7:B$200)-ROW(B$7)+1))))),ROWS(B$7:B62))),"")</f>
        <v/>
      </c>
      <c r="C62" s="10" t="str">
        <f t="array" ref="C62">IFERROR(INDEX(Sheet2!F$3:F$200,SMALL(IF(Sheet2!$C$3:$C$200&lt;&gt;"",IF(Sheet2!$C$3:$C$200=$B$4,IF(Sheet2!$B$3:$B$200&lt;&gt;"",IF(Sheet2!$B$3:$B$200&gt;=$F$3,IF(Sheet2!$B$3:$B$200&lt;=$F$4,ROW(C$7:C$200)-ROW(C$7)+1))))),ROWS(C$7:C62))),"")</f>
        <v/>
      </c>
      <c r="D62" s="10" t="str">
        <f t="array" ref="D62">IFERROR(INDEX(Sheet2!G$3:G$200,SMALL(IF(Sheet2!$C$3:$C$200&lt;&gt;"",IF(Sheet2!$C$3:$C$200=$B$4,IF(Sheet2!$B$3:$B$200&lt;&gt;"",IF(Sheet2!$B$3:$B$200&gt;=$F$3,IF(Sheet2!$B$3:$B$200&lt;=$F$4,ROW(D$7:D$200)-ROW(D$7)+1))))),ROWS(D$7:D62))),"")</f>
        <v/>
      </c>
      <c r="E62" s="10" t="str">
        <f t="array" ref="E62">IFERROR(INDEX(Sheet2!H$3:H$200,SMALL(IF(Sheet2!$C$3:$C$200&lt;&gt;"",IF(Sheet2!$C$3:$C$200=$B$4,IF(Sheet2!$B$3:$B$200&lt;&gt;"",IF(Sheet2!$B$3:$B$200&gt;=$F$3,IF(Sheet2!$B$3:$B$200&lt;=$F$4,ROW(E$7:E$200)-ROW(E$7)+1))))),ROWS(E$7:E62))),"")</f>
        <v/>
      </c>
      <c r="F62" s="10" t="str">
        <f t="array" ref="F62">IFERROR(INDEX(Sheet2!I$3:I$200,SMALL(IF(Sheet2!$C$3:$C$200&lt;&gt;"",IF(Sheet2!$C$3:$C$200=$B$4,IF(Sheet2!$B$3:$B$200&lt;&gt;"",IF(Sheet2!$B$3:$B$200&gt;=$F$3,IF(Sheet2!$B$3:$B$200&lt;=$F$4,ROW(F$7:F$200)-ROW(F$7)+1))))),ROWS(F$7:F62))),"")</f>
        <v/>
      </c>
    </row>
    <row r="63" spans="1:6" ht="18" x14ac:dyDescent="0.3">
      <c r="A63" s="10" t="str">
        <f t="array" ref="A63">IFERROR(INDEX(Sheet2!D$3:D$200,SMALL(IF(Sheet2!$C$3:$C$200&lt;&gt;"",IF(Sheet2!$C$3:$C$200=$B$4,IF(Sheet2!$B$3:$B$200&lt;&gt;"",IF(Sheet2!$B$3:$B$200&gt;=$F$3,IF(Sheet2!$B$3:$B$200&lt;=$F$4,ROW(A$7:A$200)-ROW(A$7)+1))))),ROWS(A$7:A63))),"")</f>
        <v/>
      </c>
      <c r="B63" s="10" t="str">
        <f t="array" ref="B63">IFERROR(INDEX(Sheet2!E$3:E$200,SMALL(IF(Sheet2!$C$3:$C$200&lt;&gt;"",IF(Sheet2!$C$3:$C$200=$B$4,IF(Sheet2!$B$3:$B$200&lt;&gt;"",IF(Sheet2!$B$3:$B$200&gt;=$F$3,IF(Sheet2!$B$3:$B$200&lt;=$F$4,ROW(B$7:B$200)-ROW(B$7)+1))))),ROWS(B$7:B63))),"")</f>
        <v/>
      </c>
      <c r="C63" s="10" t="str">
        <f t="array" ref="C63">IFERROR(INDEX(Sheet2!F$3:F$200,SMALL(IF(Sheet2!$C$3:$C$200&lt;&gt;"",IF(Sheet2!$C$3:$C$200=$B$4,IF(Sheet2!$B$3:$B$200&lt;&gt;"",IF(Sheet2!$B$3:$B$200&gt;=$F$3,IF(Sheet2!$B$3:$B$200&lt;=$F$4,ROW(C$7:C$200)-ROW(C$7)+1))))),ROWS(C$7:C63))),"")</f>
        <v/>
      </c>
      <c r="D63" s="10" t="str">
        <f t="array" ref="D63">IFERROR(INDEX(Sheet2!G$3:G$200,SMALL(IF(Sheet2!$C$3:$C$200&lt;&gt;"",IF(Sheet2!$C$3:$C$200=$B$4,IF(Sheet2!$B$3:$B$200&lt;&gt;"",IF(Sheet2!$B$3:$B$200&gt;=$F$3,IF(Sheet2!$B$3:$B$200&lt;=$F$4,ROW(D$7:D$200)-ROW(D$7)+1))))),ROWS(D$7:D63))),"")</f>
        <v/>
      </c>
      <c r="E63" s="10" t="str">
        <f t="array" ref="E63">IFERROR(INDEX(Sheet2!H$3:H$200,SMALL(IF(Sheet2!$C$3:$C$200&lt;&gt;"",IF(Sheet2!$C$3:$C$200=$B$4,IF(Sheet2!$B$3:$B$200&lt;&gt;"",IF(Sheet2!$B$3:$B$200&gt;=$F$3,IF(Sheet2!$B$3:$B$200&lt;=$F$4,ROW(E$7:E$200)-ROW(E$7)+1))))),ROWS(E$7:E63))),"")</f>
        <v/>
      </c>
      <c r="F63" s="10" t="str">
        <f t="array" ref="F63">IFERROR(INDEX(Sheet2!I$3:I$200,SMALL(IF(Sheet2!$C$3:$C$200&lt;&gt;"",IF(Sheet2!$C$3:$C$200=$B$4,IF(Sheet2!$B$3:$B$200&lt;&gt;"",IF(Sheet2!$B$3:$B$200&gt;=$F$3,IF(Sheet2!$B$3:$B$200&lt;=$F$4,ROW(F$7:F$200)-ROW(F$7)+1))))),ROWS(F$7:F63))),"")</f>
        <v/>
      </c>
    </row>
    <row r="64" spans="1:6" ht="18" x14ac:dyDescent="0.3">
      <c r="A64" s="10" t="str">
        <f t="array" ref="A64">IFERROR(INDEX(Sheet2!D$3:D$200,SMALL(IF(Sheet2!$C$3:$C$200&lt;&gt;"",IF(Sheet2!$C$3:$C$200=$B$4,IF(Sheet2!$B$3:$B$200&lt;&gt;"",IF(Sheet2!$B$3:$B$200&gt;=$F$3,IF(Sheet2!$B$3:$B$200&lt;=$F$4,ROW(A$7:A$200)-ROW(A$7)+1))))),ROWS(A$7:A64))),"")</f>
        <v/>
      </c>
      <c r="B64" s="10" t="str">
        <f t="array" ref="B64">IFERROR(INDEX(Sheet2!E$3:E$200,SMALL(IF(Sheet2!$C$3:$C$200&lt;&gt;"",IF(Sheet2!$C$3:$C$200=$B$4,IF(Sheet2!$B$3:$B$200&lt;&gt;"",IF(Sheet2!$B$3:$B$200&gt;=$F$3,IF(Sheet2!$B$3:$B$200&lt;=$F$4,ROW(B$7:B$200)-ROW(B$7)+1))))),ROWS(B$7:B64))),"")</f>
        <v/>
      </c>
      <c r="C64" s="10" t="str">
        <f t="array" ref="C64">IFERROR(INDEX(Sheet2!F$3:F$200,SMALL(IF(Sheet2!$C$3:$C$200&lt;&gt;"",IF(Sheet2!$C$3:$C$200=$B$4,IF(Sheet2!$B$3:$B$200&lt;&gt;"",IF(Sheet2!$B$3:$B$200&gt;=$F$3,IF(Sheet2!$B$3:$B$200&lt;=$F$4,ROW(C$7:C$200)-ROW(C$7)+1))))),ROWS(C$7:C64))),"")</f>
        <v/>
      </c>
      <c r="D64" s="10" t="str">
        <f t="array" ref="D64">IFERROR(INDEX(Sheet2!G$3:G$200,SMALL(IF(Sheet2!$C$3:$C$200&lt;&gt;"",IF(Sheet2!$C$3:$C$200=$B$4,IF(Sheet2!$B$3:$B$200&lt;&gt;"",IF(Sheet2!$B$3:$B$200&gt;=$F$3,IF(Sheet2!$B$3:$B$200&lt;=$F$4,ROW(D$7:D$200)-ROW(D$7)+1))))),ROWS(D$7:D64))),"")</f>
        <v/>
      </c>
      <c r="E64" s="10" t="str">
        <f t="array" ref="E64">IFERROR(INDEX(Sheet2!H$3:H$200,SMALL(IF(Sheet2!$C$3:$C$200&lt;&gt;"",IF(Sheet2!$C$3:$C$200=$B$4,IF(Sheet2!$B$3:$B$200&lt;&gt;"",IF(Sheet2!$B$3:$B$200&gt;=$F$3,IF(Sheet2!$B$3:$B$200&lt;=$F$4,ROW(E$7:E$200)-ROW(E$7)+1))))),ROWS(E$7:E64))),"")</f>
        <v/>
      </c>
      <c r="F64" s="10" t="str">
        <f t="array" ref="F64">IFERROR(INDEX(Sheet2!I$3:I$200,SMALL(IF(Sheet2!$C$3:$C$200&lt;&gt;"",IF(Sheet2!$C$3:$C$200=$B$4,IF(Sheet2!$B$3:$B$200&lt;&gt;"",IF(Sheet2!$B$3:$B$200&gt;=$F$3,IF(Sheet2!$B$3:$B$200&lt;=$F$4,ROW(F$7:F$200)-ROW(F$7)+1))))),ROWS(F$7:F64))),"")</f>
        <v/>
      </c>
    </row>
    <row r="65" spans="1:6" ht="18" x14ac:dyDescent="0.3">
      <c r="A65" s="10" t="str">
        <f t="array" ref="A65">IFERROR(INDEX(Sheet2!D$3:D$200,SMALL(IF(Sheet2!$C$3:$C$200&lt;&gt;"",IF(Sheet2!$C$3:$C$200=$B$4,IF(Sheet2!$B$3:$B$200&lt;&gt;"",IF(Sheet2!$B$3:$B$200&gt;=$F$3,IF(Sheet2!$B$3:$B$200&lt;=$F$4,ROW(A$7:A$200)-ROW(A$7)+1))))),ROWS(A$7:A65))),"")</f>
        <v/>
      </c>
      <c r="B65" s="10" t="str">
        <f t="array" ref="B65">IFERROR(INDEX(Sheet2!E$3:E$200,SMALL(IF(Sheet2!$C$3:$C$200&lt;&gt;"",IF(Sheet2!$C$3:$C$200=$B$4,IF(Sheet2!$B$3:$B$200&lt;&gt;"",IF(Sheet2!$B$3:$B$200&gt;=$F$3,IF(Sheet2!$B$3:$B$200&lt;=$F$4,ROW(B$7:B$200)-ROW(B$7)+1))))),ROWS(B$7:B65))),"")</f>
        <v/>
      </c>
      <c r="C65" s="10" t="str">
        <f t="array" ref="C65">IFERROR(INDEX(Sheet2!F$3:F$200,SMALL(IF(Sheet2!$C$3:$C$200&lt;&gt;"",IF(Sheet2!$C$3:$C$200=$B$4,IF(Sheet2!$B$3:$B$200&lt;&gt;"",IF(Sheet2!$B$3:$B$200&gt;=$F$3,IF(Sheet2!$B$3:$B$200&lt;=$F$4,ROW(C$7:C$200)-ROW(C$7)+1))))),ROWS(C$7:C65))),"")</f>
        <v/>
      </c>
      <c r="D65" s="10" t="str">
        <f t="array" ref="D65">IFERROR(INDEX(Sheet2!G$3:G$200,SMALL(IF(Sheet2!$C$3:$C$200&lt;&gt;"",IF(Sheet2!$C$3:$C$200=$B$4,IF(Sheet2!$B$3:$B$200&lt;&gt;"",IF(Sheet2!$B$3:$B$200&gt;=$F$3,IF(Sheet2!$B$3:$B$200&lt;=$F$4,ROW(D$7:D$200)-ROW(D$7)+1))))),ROWS(D$7:D65))),"")</f>
        <v/>
      </c>
      <c r="E65" s="10" t="str">
        <f t="array" ref="E65">IFERROR(INDEX(Sheet2!H$3:H$200,SMALL(IF(Sheet2!$C$3:$C$200&lt;&gt;"",IF(Sheet2!$C$3:$C$200=$B$4,IF(Sheet2!$B$3:$B$200&lt;&gt;"",IF(Sheet2!$B$3:$B$200&gt;=$F$3,IF(Sheet2!$B$3:$B$200&lt;=$F$4,ROW(E$7:E$200)-ROW(E$7)+1))))),ROWS(E$7:E65))),"")</f>
        <v/>
      </c>
      <c r="F65" s="10" t="str">
        <f t="array" ref="F65">IFERROR(INDEX(Sheet2!I$3:I$200,SMALL(IF(Sheet2!$C$3:$C$200&lt;&gt;"",IF(Sheet2!$C$3:$C$200=$B$4,IF(Sheet2!$B$3:$B$200&lt;&gt;"",IF(Sheet2!$B$3:$B$200&gt;=$F$3,IF(Sheet2!$B$3:$B$200&lt;=$F$4,ROW(F$7:F$200)-ROW(F$7)+1))))),ROWS(F$7:F65))),"")</f>
        <v/>
      </c>
    </row>
    <row r="66" spans="1:6" ht="18" x14ac:dyDescent="0.3">
      <c r="A66" s="10" t="str">
        <f t="array" ref="A66">IFERROR(INDEX(Sheet2!D$3:D$200,SMALL(IF(Sheet2!$C$3:$C$200&lt;&gt;"",IF(Sheet2!$C$3:$C$200=$B$4,IF(Sheet2!$B$3:$B$200&lt;&gt;"",IF(Sheet2!$B$3:$B$200&gt;=$F$3,IF(Sheet2!$B$3:$B$200&lt;=$F$4,ROW(A$7:A$200)-ROW(A$7)+1))))),ROWS(A$7:A66))),"")</f>
        <v/>
      </c>
      <c r="B66" s="10" t="str">
        <f t="array" ref="B66">IFERROR(INDEX(Sheet2!E$3:E$200,SMALL(IF(Sheet2!$C$3:$C$200&lt;&gt;"",IF(Sheet2!$C$3:$C$200=$B$4,IF(Sheet2!$B$3:$B$200&lt;&gt;"",IF(Sheet2!$B$3:$B$200&gt;=$F$3,IF(Sheet2!$B$3:$B$200&lt;=$F$4,ROW(B$7:B$200)-ROW(B$7)+1))))),ROWS(B$7:B66))),"")</f>
        <v/>
      </c>
      <c r="C66" s="10" t="str">
        <f t="array" ref="C66">IFERROR(INDEX(Sheet2!F$3:F$200,SMALL(IF(Sheet2!$C$3:$C$200&lt;&gt;"",IF(Sheet2!$C$3:$C$200=$B$4,IF(Sheet2!$B$3:$B$200&lt;&gt;"",IF(Sheet2!$B$3:$B$200&gt;=$F$3,IF(Sheet2!$B$3:$B$200&lt;=$F$4,ROW(C$7:C$200)-ROW(C$7)+1))))),ROWS(C$7:C66))),"")</f>
        <v/>
      </c>
      <c r="D66" s="10" t="str">
        <f t="array" ref="D66">IFERROR(INDEX(Sheet2!G$3:G$200,SMALL(IF(Sheet2!$C$3:$C$200&lt;&gt;"",IF(Sheet2!$C$3:$C$200=$B$4,IF(Sheet2!$B$3:$B$200&lt;&gt;"",IF(Sheet2!$B$3:$B$200&gt;=$F$3,IF(Sheet2!$B$3:$B$200&lt;=$F$4,ROW(D$7:D$200)-ROW(D$7)+1))))),ROWS(D$7:D66))),"")</f>
        <v/>
      </c>
      <c r="E66" s="10" t="str">
        <f t="array" ref="E66">IFERROR(INDEX(Sheet2!H$3:H$200,SMALL(IF(Sheet2!$C$3:$C$200&lt;&gt;"",IF(Sheet2!$C$3:$C$200=$B$4,IF(Sheet2!$B$3:$B$200&lt;&gt;"",IF(Sheet2!$B$3:$B$200&gt;=$F$3,IF(Sheet2!$B$3:$B$200&lt;=$F$4,ROW(E$7:E$200)-ROW(E$7)+1))))),ROWS(E$7:E66))),"")</f>
        <v/>
      </c>
      <c r="F66" s="10" t="str">
        <f t="array" ref="F66">IFERROR(INDEX(Sheet2!I$3:I$200,SMALL(IF(Sheet2!$C$3:$C$200&lt;&gt;"",IF(Sheet2!$C$3:$C$200=$B$4,IF(Sheet2!$B$3:$B$200&lt;&gt;"",IF(Sheet2!$B$3:$B$200&gt;=$F$3,IF(Sheet2!$B$3:$B$200&lt;=$F$4,ROW(F$7:F$200)-ROW(F$7)+1))))),ROWS(F$7:F66))),"")</f>
        <v/>
      </c>
    </row>
    <row r="67" spans="1:6" ht="18" x14ac:dyDescent="0.3">
      <c r="A67" s="10" t="str">
        <f t="array" ref="A67">IFERROR(INDEX(Sheet2!D$3:D$200,SMALL(IF(Sheet2!$C$3:$C$200&lt;&gt;"",IF(Sheet2!$C$3:$C$200=$B$4,IF(Sheet2!$B$3:$B$200&lt;&gt;"",IF(Sheet2!$B$3:$B$200&gt;=$F$3,IF(Sheet2!$B$3:$B$200&lt;=$F$4,ROW(A$7:A$200)-ROW(A$7)+1))))),ROWS(A$7:A67))),"")</f>
        <v/>
      </c>
      <c r="B67" s="10" t="str">
        <f t="array" ref="B67">IFERROR(INDEX(Sheet2!E$3:E$200,SMALL(IF(Sheet2!$C$3:$C$200&lt;&gt;"",IF(Sheet2!$C$3:$C$200=$B$4,IF(Sheet2!$B$3:$B$200&lt;&gt;"",IF(Sheet2!$B$3:$B$200&gt;=$F$3,IF(Sheet2!$B$3:$B$200&lt;=$F$4,ROW(B$7:B$200)-ROW(B$7)+1))))),ROWS(B$7:B67))),"")</f>
        <v/>
      </c>
      <c r="C67" s="10" t="str">
        <f t="array" ref="C67">IFERROR(INDEX(Sheet2!F$3:F$200,SMALL(IF(Sheet2!$C$3:$C$200&lt;&gt;"",IF(Sheet2!$C$3:$C$200=$B$4,IF(Sheet2!$B$3:$B$200&lt;&gt;"",IF(Sheet2!$B$3:$B$200&gt;=$F$3,IF(Sheet2!$B$3:$B$200&lt;=$F$4,ROW(C$7:C$200)-ROW(C$7)+1))))),ROWS(C$7:C67))),"")</f>
        <v/>
      </c>
      <c r="D67" s="10" t="str">
        <f t="array" ref="D67">IFERROR(INDEX(Sheet2!G$3:G$200,SMALL(IF(Sheet2!$C$3:$C$200&lt;&gt;"",IF(Sheet2!$C$3:$C$200=$B$4,IF(Sheet2!$B$3:$B$200&lt;&gt;"",IF(Sheet2!$B$3:$B$200&gt;=$F$3,IF(Sheet2!$B$3:$B$200&lt;=$F$4,ROW(D$7:D$200)-ROW(D$7)+1))))),ROWS(D$7:D67))),"")</f>
        <v/>
      </c>
      <c r="E67" s="10" t="str">
        <f t="array" ref="E67">IFERROR(INDEX(Sheet2!H$3:H$200,SMALL(IF(Sheet2!$C$3:$C$200&lt;&gt;"",IF(Sheet2!$C$3:$C$200=$B$4,IF(Sheet2!$B$3:$B$200&lt;&gt;"",IF(Sheet2!$B$3:$B$200&gt;=$F$3,IF(Sheet2!$B$3:$B$200&lt;=$F$4,ROW(E$7:E$200)-ROW(E$7)+1))))),ROWS(E$7:E67))),"")</f>
        <v/>
      </c>
      <c r="F67" s="10" t="str">
        <f t="array" ref="F67">IFERROR(INDEX(Sheet2!I$3:I$200,SMALL(IF(Sheet2!$C$3:$C$200&lt;&gt;"",IF(Sheet2!$C$3:$C$200=$B$4,IF(Sheet2!$B$3:$B$200&lt;&gt;"",IF(Sheet2!$B$3:$B$200&gt;=$F$3,IF(Sheet2!$B$3:$B$200&lt;=$F$4,ROW(F$7:F$200)-ROW(F$7)+1))))),ROWS(F$7:F67))),"")</f>
        <v/>
      </c>
    </row>
    <row r="68" spans="1:6" ht="18" x14ac:dyDescent="0.3">
      <c r="A68" s="10" t="str">
        <f t="array" ref="A68">IFERROR(INDEX(Sheet2!D$3:D$200,SMALL(IF(Sheet2!$C$3:$C$200&lt;&gt;"",IF(Sheet2!$C$3:$C$200=$B$4,IF(Sheet2!$B$3:$B$200&lt;&gt;"",IF(Sheet2!$B$3:$B$200&gt;=$F$3,IF(Sheet2!$B$3:$B$200&lt;=$F$4,ROW(A$7:A$200)-ROW(A$7)+1))))),ROWS(A$7:A68))),"")</f>
        <v/>
      </c>
      <c r="B68" s="10" t="str">
        <f t="array" ref="B68">IFERROR(INDEX(Sheet2!E$3:E$200,SMALL(IF(Sheet2!$C$3:$C$200&lt;&gt;"",IF(Sheet2!$C$3:$C$200=$B$4,IF(Sheet2!$B$3:$B$200&lt;&gt;"",IF(Sheet2!$B$3:$B$200&gt;=$F$3,IF(Sheet2!$B$3:$B$200&lt;=$F$4,ROW(B$7:B$200)-ROW(B$7)+1))))),ROWS(B$7:B68))),"")</f>
        <v/>
      </c>
      <c r="C68" s="10" t="str">
        <f t="array" ref="C68">IFERROR(INDEX(Sheet2!F$3:F$200,SMALL(IF(Sheet2!$C$3:$C$200&lt;&gt;"",IF(Sheet2!$C$3:$C$200=$B$4,IF(Sheet2!$B$3:$B$200&lt;&gt;"",IF(Sheet2!$B$3:$B$200&gt;=$F$3,IF(Sheet2!$B$3:$B$200&lt;=$F$4,ROW(C$7:C$200)-ROW(C$7)+1))))),ROWS(C$7:C68))),"")</f>
        <v/>
      </c>
      <c r="D68" s="10" t="str">
        <f t="array" ref="D68">IFERROR(INDEX(Sheet2!G$3:G$200,SMALL(IF(Sheet2!$C$3:$C$200&lt;&gt;"",IF(Sheet2!$C$3:$C$200=$B$4,IF(Sheet2!$B$3:$B$200&lt;&gt;"",IF(Sheet2!$B$3:$B$200&gt;=$F$3,IF(Sheet2!$B$3:$B$200&lt;=$F$4,ROW(D$7:D$200)-ROW(D$7)+1))))),ROWS(D$7:D68))),"")</f>
        <v/>
      </c>
      <c r="E68" s="10" t="str">
        <f t="array" ref="E68">IFERROR(INDEX(Sheet2!H$3:H$200,SMALL(IF(Sheet2!$C$3:$C$200&lt;&gt;"",IF(Sheet2!$C$3:$C$200=$B$4,IF(Sheet2!$B$3:$B$200&lt;&gt;"",IF(Sheet2!$B$3:$B$200&gt;=$F$3,IF(Sheet2!$B$3:$B$200&lt;=$F$4,ROW(E$7:E$200)-ROW(E$7)+1))))),ROWS(E$7:E68))),"")</f>
        <v/>
      </c>
      <c r="F68" s="10" t="str">
        <f t="array" ref="F68">IFERROR(INDEX(Sheet2!I$3:I$200,SMALL(IF(Sheet2!$C$3:$C$200&lt;&gt;"",IF(Sheet2!$C$3:$C$200=$B$4,IF(Sheet2!$B$3:$B$200&lt;&gt;"",IF(Sheet2!$B$3:$B$200&gt;=$F$3,IF(Sheet2!$B$3:$B$200&lt;=$F$4,ROW(F$7:F$200)-ROW(F$7)+1))))),ROWS(F$7:F68))),"")</f>
        <v/>
      </c>
    </row>
    <row r="69" spans="1:6" ht="18" x14ac:dyDescent="0.3">
      <c r="A69" s="10" t="str">
        <f t="array" ref="A69">IFERROR(INDEX(Sheet2!D$3:D$200,SMALL(IF(Sheet2!$C$3:$C$200&lt;&gt;"",IF(Sheet2!$C$3:$C$200=$B$4,IF(Sheet2!$B$3:$B$200&lt;&gt;"",IF(Sheet2!$B$3:$B$200&gt;=$F$3,IF(Sheet2!$B$3:$B$200&lt;=$F$4,ROW(A$7:A$200)-ROW(A$7)+1))))),ROWS(A$7:A69))),"")</f>
        <v/>
      </c>
      <c r="B69" s="10" t="str">
        <f t="array" ref="B69">IFERROR(INDEX(Sheet2!E$3:E$200,SMALL(IF(Sheet2!$C$3:$C$200&lt;&gt;"",IF(Sheet2!$C$3:$C$200=$B$4,IF(Sheet2!$B$3:$B$200&lt;&gt;"",IF(Sheet2!$B$3:$B$200&gt;=$F$3,IF(Sheet2!$B$3:$B$200&lt;=$F$4,ROW(B$7:B$200)-ROW(B$7)+1))))),ROWS(B$7:B69))),"")</f>
        <v/>
      </c>
      <c r="C69" s="10" t="str">
        <f t="array" ref="C69">IFERROR(INDEX(Sheet2!F$3:F$200,SMALL(IF(Sheet2!$C$3:$C$200&lt;&gt;"",IF(Sheet2!$C$3:$C$200=$B$4,IF(Sheet2!$B$3:$B$200&lt;&gt;"",IF(Sheet2!$B$3:$B$200&gt;=$F$3,IF(Sheet2!$B$3:$B$200&lt;=$F$4,ROW(C$7:C$200)-ROW(C$7)+1))))),ROWS(C$7:C69))),"")</f>
        <v/>
      </c>
      <c r="D69" s="10" t="str">
        <f t="array" ref="D69">IFERROR(INDEX(Sheet2!G$3:G$200,SMALL(IF(Sheet2!$C$3:$C$200&lt;&gt;"",IF(Sheet2!$C$3:$C$200=$B$4,IF(Sheet2!$B$3:$B$200&lt;&gt;"",IF(Sheet2!$B$3:$B$200&gt;=$F$3,IF(Sheet2!$B$3:$B$200&lt;=$F$4,ROW(D$7:D$200)-ROW(D$7)+1))))),ROWS(D$7:D69))),"")</f>
        <v/>
      </c>
      <c r="E69" s="10" t="str">
        <f t="array" ref="E69">IFERROR(INDEX(Sheet2!H$3:H$200,SMALL(IF(Sheet2!$C$3:$C$200&lt;&gt;"",IF(Sheet2!$C$3:$C$200=$B$4,IF(Sheet2!$B$3:$B$200&lt;&gt;"",IF(Sheet2!$B$3:$B$200&gt;=$F$3,IF(Sheet2!$B$3:$B$200&lt;=$F$4,ROW(E$7:E$200)-ROW(E$7)+1))))),ROWS(E$7:E69))),"")</f>
        <v/>
      </c>
      <c r="F69" s="10" t="str">
        <f t="array" ref="F69">IFERROR(INDEX(Sheet2!I$3:I$200,SMALL(IF(Sheet2!$C$3:$C$200&lt;&gt;"",IF(Sheet2!$C$3:$C$200=$B$4,IF(Sheet2!$B$3:$B$200&lt;&gt;"",IF(Sheet2!$B$3:$B$200&gt;=$F$3,IF(Sheet2!$B$3:$B$200&lt;=$F$4,ROW(F$7:F$200)-ROW(F$7)+1))))),ROWS(F$7:F69))),"")</f>
        <v/>
      </c>
    </row>
    <row r="70" spans="1:6" ht="18" x14ac:dyDescent="0.3">
      <c r="A70" s="10" t="str">
        <f t="array" ref="A70">IFERROR(INDEX(Sheet2!D$3:D$200,SMALL(IF(Sheet2!$C$3:$C$200&lt;&gt;"",IF(Sheet2!$C$3:$C$200=$B$4,IF(Sheet2!$B$3:$B$200&lt;&gt;"",IF(Sheet2!$B$3:$B$200&gt;=$F$3,IF(Sheet2!$B$3:$B$200&lt;=$F$4,ROW(A$7:A$200)-ROW(A$7)+1))))),ROWS(A$7:A70))),"")</f>
        <v/>
      </c>
      <c r="B70" s="10" t="str">
        <f t="array" ref="B70">IFERROR(INDEX(Sheet2!E$3:E$200,SMALL(IF(Sheet2!$C$3:$C$200&lt;&gt;"",IF(Sheet2!$C$3:$C$200=$B$4,IF(Sheet2!$B$3:$B$200&lt;&gt;"",IF(Sheet2!$B$3:$B$200&gt;=$F$3,IF(Sheet2!$B$3:$B$200&lt;=$F$4,ROW(B$7:B$200)-ROW(B$7)+1))))),ROWS(B$7:B70))),"")</f>
        <v/>
      </c>
      <c r="C70" s="10" t="str">
        <f t="array" ref="C70">IFERROR(INDEX(Sheet2!F$3:F$200,SMALL(IF(Sheet2!$C$3:$C$200&lt;&gt;"",IF(Sheet2!$C$3:$C$200=$B$4,IF(Sheet2!$B$3:$B$200&lt;&gt;"",IF(Sheet2!$B$3:$B$200&gt;=$F$3,IF(Sheet2!$B$3:$B$200&lt;=$F$4,ROW(C$7:C$200)-ROW(C$7)+1))))),ROWS(C$7:C70))),"")</f>
        <v/>
      </c>
      <c r="D70" s="10" t="str">
        <f t="array" ref="D70">IFERROR(INDEX(Sheet2!G$3:G$200,SMALL(IF(Sheet2!$C$3:$C$200&lt;&gt;"",IF(Sheet2!$C$3:$C$200=$B$4,IF(Sheet2!$B$3:$B$200&lt;&gt;"",IF(Sheet2!$B$3:$B$200&gt;=$F$3,IF(Sheet2!$B$3:$B$200&lt;=$F$4,ROW(D$7:D$200)-ROW(D$7)+1))))),ROWS(D$7:D70))),"")</f>
        <v/>
      </c>
      <c r="E70" s="10" t="str">
        <f t="array" ref="E70">IFERROR(INDEX(Sheet2!H$3:H$200,SMALL(IF(Sheet2!$C$3:$C$200&lt;&gt;"",IF(Sheet2!$C$3:$C$200=$B$4,IF(Sheet2!$B$3:$B$200&lt;&gt;"",IF(Sheet2!$B$3:$B$200&gt;=$F$3,IF(Sheet2!$B$3:$B$200&lt;=$F$4,ROW(E$7:E$200)-ROW(E$7)+1))))),ROWS(E$7:E70))),"")</f>
        <v/>
      </c>
      <c r="F70" s="10" t="str">
        <f t="array" ref="F70">IFERROR(INDEX(Sheet2!I$3:I$200,SMALL(IF(Sheet2!$C$3:$C$200&lt;&gt;"",IF(Sheet2!$C$3:$C$200=$B$4,IF(Sheet2!$B$3:$B$200&lt;&gt;"",IF(Sheet2!$B$3:$B$200&gt;=$F$3,IF(Sheet2!$B$3:$B$200&lt;=$F$4,ROW(F$7:F$200)-ROW(F$7)+1))))),ROWS(F$7:F70))),"")</f>
        <v/>
      </c>
    </row>
  </sheetData>
  <mergeCells count="4">
    <mergeCell ref="H3:N3"/>
    <mergeCell ref="H4:N4"/>
    <mergeCell ref="H5:N5"/>
    <mergeCell ref="H2:N2"/>
  </mergeCells>
  <conditionalFormatting sqref="A7:F70">
    <cfRule type="expression" dxfId="8" priority="1">
      <formula>A7&lt;&gt;""</formula>
    </cfRule>
  </conditionalFormatting>
  <dataValidations count="3">
    <dataValidation type="list" allowBlank="1" showInputMessage="1" showErrorMessage="1" sqref="B4">
      <formula1>my_clients</formula1>
    </dataValidation>
    <dataValidation type="list" allowBlank="1" showInputMessage="1" showErrorMessage="1" sqref="F3:F4">
      <formula1>my_dates</formula1>
    </dataValidation>
    <dataValidation type="custom" allowBlank="1" showInputMessage="1" showErrorMessage="1" sqref="A7:F70">
      <formula1>CHAR(156)</formula1>
    </dataValidation>
  </dataValidations>
  <pageMargins left="0.7" right="0.7" top="0.75" bottom="0.75" header="0.3" footer="0.3"/>
  <pageSetup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70"/>
  <sheetViews>
    <sheetView rightToLeft="1" tabSelected="1" workbookViewId="0">
      <selection activeCell="D7" sqref="D7"/>
    </sheetView>
  </sheetViews>
  <sheetFormatPr defaultRowHeight="14" x14ac:dyDescent="0.3"/>
  <cols>
    <col min="1" max="1" width="11.5" customWidth="1"/>
    <col min="2" max="2" width="16" customWidth="1"/>
    <col min="3" max="3" width="17.75" customWidth="1"/>
    <col min="4" max="4" width="14.58203125" customWidth="1"/>
    <col min="5" max="5" width="13.25" customWidth="1"/>
    <col min="6" max="6" width="13.58203125" customWidth="1"/>
  </cols>
  <sheetData>
    <row r="2" spans="1:14" x14ac:dyDescent="0.3">
      <c r="H2" s="12" t="s">
        <v>33</v>
      </c>
      <c r="I2" s="12"/>
      <c r="J2" s="12"/>
      <c r="K2" s="12"/>
      <c r="L2" s="12"/>
      <c r="M2" s="12"/>
      <c r="N2" s="12"/>
    </row>
    <row r="3" spans="1:14" ht="22.5" customHeight="1" x14ac:dyDescent="0.3">
      <c r="B3" s="1" t="s">
        <v>1</v>
      </c>
      <c r="C3" s="1" t="s">
        <v>36</v>
      </c>
      <c r="D3" s="1"/>
      <c r="E3" s="1" t="s">
        <v>28</v>
      </c>
      <c r="F3" s="11">
        <v>42736</v>
      </c>
      <c r="H3" s="12" t="s">
        <v>30</v>
      </c>
      <c r="I3" s="12"/>
      <c r="J3" s="12"/>
      <c r="K3" s="12"/>
      <c r="L3" s="12"/>
      <c r="M3" s="12"/>
      <c r="N3" s="12"/>
    </row>
    <row r="4" spans="1:14" ht="21" customHeight="1" x14ac:dyDescent="0.3">
      <c r="B4" s="9" t="s">
        <v>5</v>
      </c>
      <c r="C4" s="13">
        <f>SUM(B7:B200)</f>
        <v>33</v>
      </c>
      <c r="D4" s="1"/>
      <c r="E4" s="1" t="s">
        <v>29</v>
      </c>
      <c r="F4" s="11">
        <v>42766</v>
      </c>
      <c r="H4" s="12" t="s">
        <v>31</v>
      </c>
      <c r="I4" s="12"/>
      <c r="J4" s="12"/>
      <c r="K4" s="12"/>
      <c r="L4" s="12"/>
      <c r="M4" s="12"/>
      <c r="N4" s="12"/>
    </row>
    <row r="5" spans="1:14" x14ac:dyDescent="0.3">
      <c r="H5" s="12" t="s">
        <v>32</v>
      </c>
      <c r="I5" s="12"/>
      <c r="J5" s="12"/>
      <c r="K5" s="12"/>
      <c r="L5" s="12"/>
      <c r="M5" s="12"/>
      <c r="N5" s="12"/>
    </row>
    <row r="6" spans="1:14" ht="26.25" customHeight="1" x14ac:dyDescent="0.3">
      <c r="A6" s="14" t="s">
        <v>0</v>
      </c>
      <c r="B6" s="14" t="s">
        <v>22</v>
      </c>
    </row>
    <row r="7" spans="1:14" ht="18" x14ac:dyDescent="0.3">
      <c r="A7" s="10">
        <f t="array" ref="A7">IFERROR(INDEX(Sheet2!$D$3:$D$200,SMALL(IF(Sheet2!$D$3:$D$200&lt;&gt;"",IF(Sheet2!$B$3:$B$200&gt;=$F$3,IF(Sheet2!$B$3:$B$200&lt;=$F$4,IF(Sheet2!$E$3:$E$200=$B$4,ROW($A$4:$A$200)-ROW($A$4)+1)))),ROWS($A$7:A7))),"")</f>
        <v>101</v>
      </c>
      <c r="B7" s="10">
        <f t="array" ref="B7">IFERROR(INDEX(Sheet2!$I$3:$I$200,SMALL(IF(Sheet2!$D$3:$D$200&lt;&gt;"",IF(Sheet2!$B$3:$B$200&gt;=$F$3,IF(Sheet2!$B$3:$B$200&lt;=$F$4,IF(Sheet2!$E$3:$E$200=$B$4,ROW($A$4:$A$200)-ROW($A$4)+1)))),ROWS($A$7:A7))),"")</f>
        <v>1</v>
      </c>
      <c r="C7" s="10"/>
      <c r="D7" s="10"/>
      <c r="E7" s="10"/>
      <c r="F7" s="10"/>
    </row>
    <row r="8" spans="1:14" ht="18" x14ac:dyDescent="0.3">
      <c r="A8" s="10">
        <f t="array" ref="A8">IFERROR(INDEX(Sheet2!$D$3:$D$200,SMALL(IF(Sheet2!$D$3:$D$200&lt;&gt;"",IF(Sheet2!$B$3:$B$200&gt;=$F$3,IF(Sheet2!$B$3:$B$200&lt;=$F$4,IF(Sheet2!$E$3:$E$200=$B$4,ROW($A$4:$A$200)-ROW($A$4)+1)))),ROWS($A$7:A8))),"")</f>
        <v>102</v>
      </c>
      <c r="B8" s="10">
        <f t="array" ref="B8">IFERROR(INDEX(Sheet2!$I$3:$I$200,SMALL(IF(Sheet2!$D$3:$D$200&lt;&gt;"",IF(Sheet2!$B$3:$B$200&gt;=$F$3,IF(Sheet2!$B$3:$B$200&lt;=$F$4,IF(Sheet2!$E$3:$E$200=$B$4,ROW($A$4:$A$200)-ROW($A$4)+1)))),ROWS($A$7:A8))),"")</f>
        <v>6</v>
      </c>
      <c r="C8" s="10"/>
      <c r="D8" s="10"/>
      <c r="E8" s="10"/>
      <c r="F8" s="10"/>
    </row>
    <row r="9" spans="1:14" ht="18" x14ac:dyDescent="0.3">
      <c r="A9" s="10">
        <f t="array" ref="A9">IFERROR(INDEX(Sheet2!$D$3:$D$200,SMALL(IF(Sheet2!$D$3:$D$200&lt;&gt;"",IF(Sheet2!$B$3:$B$200&gt;=$F$3,IF(Sheet2!$B$3:$B$200&lt;=$F$4,IF(Sheet2!$E$3:$E$200=$B$4,ROW($A$4:$A$200)-ROW($A$4)+1)))),ROWS($A$7:A9))),"")</f>
        <v>103</v>
      </c>
      <c r="B9" s="10">
        <f t="array" ref="B9">IFERROR(INDEX(Sheet2!$I$3:$I$200,SMALL(IF(Sheet2!$D$3:$D$200&lt;&gt;"",IF(Sheet2!$B$3:$B$200&gt;=$F$3,IF(Sheet2!$B$3:$B$200&lt;=$F$4,IF(Sheet2!$E$3:$E$200=$B$4,ROW($A$4:$A$200)-ROW($A$4)+1)))),ROWS($A$7:A9))),"")</f>
        <v>6</v>
      </c>
      <c r="C9" s="10"/>
      <c r="D9" s="10"/>
      <c r="E9" s="10"/>
      <c r="F9" s="10"/>
    </row>
    <row r="10" spans="1:14" ht="18" x14ac:dyDescent="0.3">
      <c r="A10" s="10">
        <f t="array" ref="A10">IFERROR(INDEX(Sheet2!$D$3:$D$200,SMALL(IF(Sheet2!$D$3:$D$200&lt;&gt;"",IF(Sheet2!$B$3:$B$200&gt;=$F$3,IF(Sheet2!$B$3:$B$200&lt;=$F$4,IF(Sheet2!$E$3:$E$200=$B$4,ROW($A$4:$A$200)-ROW($A$4)+1)))),ROWS($A$7:A10))),"")</f>
        <v>101</v>
      </c>
      <c r="B10" s="10">
        <f t="array" ref="B10">IFERROR(INDEX(Sheet2!$I$3:$I$200,SMALL(IF(Sheet2!$D$3:$D$200&lt;&gt;"",IF(Sheet2!$B$3:$B$200&gt;=$F$3,IF(Sheet2!$B$3:$B$200&lt;=$F$4,IF(Sheet2!$E$3:$E$200=$B$4,ROW($A$4:$A$200)-ROW($A$4)+1)))),ROWS($A$7:A10))),"")</f>
        <v>5</v>
      </c>
      <c r="C10" s="10"/>
      <c r="D10" s="10"/>
      <c r="E10" s="10"/>
      <c r="F10" s="10"/>
    </row>
    <row r="11" spans="1:14" ht="18" x14ac:dyDescent="0.3">
      <c r="A11" s="10">
        <f t="array" ref="A11">IFERROR(INDEX(Sheet2!$D$3:$D$200,SMALL(IF(Sheet2!$D$3:$D$200&lt;&gt;"",IF(Sheet2!$B$3:$B$200&gt;=$F$3,IF(Sheet2!$B$3:$B$200&lt;=$F$4,IF(Sheet2!$E$3:$E$200=$B$4,ROW($A$4:$A$200)-ROW($A$4)+1)))),ROWS($A$7:A11))),"")</f>
        <v>103</v>
      </c>
      <c r="B11" s="10">
        <f t="array" ref="B11">IFERROR(INDEX(Sheet2!$I$3:$I$200,SMALL(IF(Sheet2!$D$3:$D$200&lt;&gt;"",IF(Sheet2!$B$3:$B$200&gt;=$F$3,IF(Sheet2!$B$3:$B$200&lt;=$F$4,IF(Sheet2!$E$3:$E$200=$B$4,ROW($A$4:$A$200)-ROW($A$4)+1)))),ROWS($A$7:A11))),"")</f>
        <v>9</v>
      </c>
      <c r="C11" s="10"/>
      <c r="D11" s="10"/>
      <c r="E11" s="10"/>
      <c r="F11" s="10"/>
    </row>
    <row r="12" spans="1:14" ht="18" x14ac:dyDescent="0.3">
      <c r="A12" s="10">
        <f t="array" ref="A12">IFERROR(INDEX(Sheet2!$D$3:$D$200,SMALL(IF(Sheet2!$D$3:$D$200&lt;&gt;"",IF(Sheet2!$B$3:$B$200&gt;=$F$3,IF(Sheet2!$B$3:$B$200&lt;=$F$4,IF(Sheet2!$E$3:$E$200=$B$4,ROW($A$4:$A$200)-ROW($A$4)+1)))),ROWS($A$7:A12))),"")</f>
        <v>103</v>
      </c>
      <c r="B12" s="10">
        <f t="array" ref="B12">IFERROR(INDEX(Sheet2!$I$3:$I$200,SMALL(IF(Sheet2!$D$3:$D$200&lt;&gt;"",IF(Sheet2!$B$3:$B$200&gt;=$F$3,IF(Sheet2!$B$3:$B$200&lt;=$F$4,IF(Sheet2!$E$3:$E$200=$B$4,ROW($A$4:$A$200)-ROW($A$4)+1)))),ROWS($A$7:A12))),"")</f>
        <v>6</v>
      </c>
      <c r="C12" s="10"/>
      <c r="D12" s="10"/>
      <c r="E12" s="10"/>
      <c r="F12" s="10"/>
    </row>
    <row r="13" spans="1:14" ht="18" x14ac:dyDescent="0.3">
      <c r="A13" s="10" t="str">
        <f t="array" ref="A13">IFERROR(INDEX(Sheet2!$D$3:$D$200,SMALL(IF(Sheet2!$D$3:$D$200&lt;&gt;"",IF(Sheet2!$B$3:$B$200&gt;=$F$3,IF(Sheet2!$B$3:$B$200&lt;=$F$4,IF(Sheet2!$E$3:$E$200=$B$4,ROW($A$4:$A$200)-ROW($A$4)+1)))),ROWS($A$7:A13))),"")</f>
        <v/>
      </c>
      <c r="B13" s="10" t="str">
        <f t="array" ref="B13">IFERROR(INDEX(Sheet2!$I$3:$I$200,SMALL(IF(Sheet2!$D$3:$D$200&lt;&gt;"",IF(Sheet2!$B$3:$B$200&gt;=$F$3,IF(Sheet2!$B$3:$B$200&lt;=$F$4,IF(Sheet2!$E$3:$E$200=$B$4,ROW($A$4:$A$200)-ROW($A$4)+1)))),ROWS($A$7:A13))),"")</f>
        <v/>
      </c>
      <c r="C13" s="10"/>
      <c r="D13" s="10"/>
      <c r="E13" s="10"/>
      <c r="F13" s="10"/>
    </row>
    <row r="14" spans="1:14" ht="18" x14ac:dyDescent="0.3">
      <c r="A14" s="10" t="str">
        <f t="array" ref="A14">IFERROR(INDEX(Sheet2!$D$3:$D$200,SMALL(IF(Sheet2!$D$3:$D$200&lt;&gt;"",IF(Sheet2!$B$3:$B$200&gt;=$F$3,IF(Sheet2!$B$3:$B$200&lt;=$F$4,IF(Sheet2!$E$3:$E$200=$B$4,ROW($A$4:$A$200)-ROW($A$4)+1)))),ROWS($A$7:A14))),"")</f>
        <v/>
      </c>
      <c r="B14" s="10" t="str">
        <f t="array" ref="B14">IFERROR(INDEX(Sheet2!$I$3:$I$200,SMALL(IF(Sheet2!$D$3:$D$200&lt;&gt;"",IF(Sheet2!$B$3:$B$200&gt;=$F$3,IF(Sheet2!$B$3:$B$200&lt;=$F$4,IF(Sheet2!$E$3:$E$200=$B$4,ROW($A$4:$A$200)-ROW($A$4)+1)))),ROWS($A$7:A14))),"")</f>
        <v/>
      </c>
      <c r="C14" s="10"/>
      <c r="D14" s="10"/>
      <c r="E14" s="10"/>
      <c r="F14" s="10"/>
    </row>
    <row r="15" spans="1:14" ht="18" x14ac:dyDescent="0.3">
      <c r="A15" s="10" t="str">
        <f t="array" ref="A15">IFERROR(INDEX(Sheet2!$D$3:$D$200,SMALL(IF(Sheet2!$D$3:$D$200&lt;&gt;"",IF(Sheet2!$B$3:$B$200&gt;=$F$3,IF(Sheet2!$B$3:$B$200&lt;=$F$4,IF(Sheet2!$E$3:$E$200=$B$4,ROW($A$4:$A$200)-ROW($A$4)+1)))),ROWS($A$7:A15))),"")</f>
        <v/>
      </c>
      <c r="B15" s="10" t="str">
        <f t="array" ref="B15">IFERROR(INDEX(Sheet2!$I$3:$I$200,SMALL(IF(Sheet2!$D$3:$D$200&lt;&gt;"",IF(Sheet2!$B$3:$B$200&gt;=$F$3,IF(Sheet2!$B$3:$B$200&lt;=$F$4,IF(Sheet2!$E$3:$E$200=$B$4,ROW($A$4:$A$200)-ROW($A$4)+1)))),ROWS($A$7:A15))),"")</f>
        <v/>
      </c>
      <c r="C15" s="10"/>
      <c r="D15" s="10"/>
      <c r="E15" s="10"/>
      <c r="F15" s="10"/>
    </row>
    <row r="16" spans="1:14" ht="18" x14ac:dyDescent="0.3">
      <c r="A16" s="10" t="str">
        <f t="array" ref="A16">IFERROR(INDEX(Sheet2!$D$3:$D$200,SMALL(IF(Sheet2!$D$3:$D$200&lt;&gt;"",IF(Sheet2!$B$3:$B$200&gt;=$F$3,IF(Sheet2!$B$3:$B$200&lt;=$F$4,IF(Sheet2!$E$3:$E$200=$B$4,ROW($A$4:$A$200)-ROW($A$4)+1)))),ROWS($A$7:A16))),"")</f>
        <v/>
      </c>
      <c r="B16" s="10" t="str">
        <f t="array" ref="B16">IFERROR(INDEX(Sheet2!$I$3:$I$200,SMALL(IF(Sheet2!$D$3:$D$200&lt;&gt;"",IF(Sheet2!$B$3:$B$200&gt;=$F$3,IF(Sheet2!$B$3:$B$200&lt;=$F$4,IF(Sheet2!$E$3:$E$200=$B$4,ROW($A$4:$A$200)-ROW($A$4)+1)))),ROWS($A$7:A16))),"")</f>
        <v/>
      </c>
      <c r="C16" s="10"/>
      <c r="D16" s="10"/>
      <c r="E16" s="10"/>
      <c r="F16" s="10"/>
    </row>
    <row r="17" spans="1:6" ht="18" x14ac:dyDescent="0.3">
      <c r="A17" s="10" t="str">
        <f t="array" ref="A17">IFERROR(INDEX(Sheet2!$D$3:$D$200,SMALL(IF(Sheet2!$D$3:$D$200&lt;&gt;"",IF(Sheet2!$B$3:$B$200&gt;=$F$3,IF(Sheet2!$B$3:$B$200&lt;=$F$4,IF(Sheet2!$E$3:$E$200=$B$4,ROW($A$4:$A$200)-ROW($A$4)+1)))),ROWS($A$7:A17))),"")</f>
        <v/>
      </c>
      <c r="B17" s="10" t="str">
        <f t="array" ref="B17">IFERROR(INDEX(Sheet2!$I$3:$I$200,SMALL(IF(Sheet2!$D$3:$D$200&lt;&gt;"",IF(Sheet2!$B$3:$B$200&gt;=$F$3,IF(Sheet2!$B$3:$B$200&lt;=$F$4,IF(Sheet2!$E$3:$E$200=$B$4,ROW($A$4:$A$200)-ROW($A$4)+1)))),ROWS($A$7:A17))),"")</f>
        <v/>
      </c>
      <c r="C17" s="10"/>
      <c r="D17" s="10"/>
      <c r="E17" s="10"/>
      <c r="F17" s="10"/>
    </row>
    <row r="18" spans="1:6" ht="18" x14ac:dyDescent="0.3">
      <c r="A18" s="10" t="str">
        <f t="array" ref="A18">IFERROR(INDEX(Sheet2!$D$3:$D$200,SMALL(IF(Sheet2!$D$3:$D$200&lt;&gt;"",IF(Sheet2!$B$3:$B$200&gt;=$F$3,IF(Sheet2!$B$3:$B$200&lt;=$F$4,IF(Sheet2!$E$3:$E$200=$B$4,ROW($A$4:$A$200)-ROW($A$4)+1)))),ROWS($A$7:A18))),"")</f>
        <v/>
      </c>
      <c r="B18" s="10" t="str">
        <f t="array" ref="B18">IFERROR(INDEX(Sheet2!$I$3:$I$200,SMALL(IF(Sheet2!$D$3:$D$200&lt;&gt;"",IF(Sheet2!$B$3:$B$200&gt;=$F$3,IF(Sheet2!$B$3:$B$200&lt;=$F$4,IF(Sheet2!$E$3:$E$200=$B$4,ROW($A$4:$A$200)-ROW($A$4)+1)))),ROWS($A$7:A18))),"")</f>
        <v/>
      </c>
      <c r="C18" s="10"/>
      <c r="D18" s="10"/>
      <c r="E18" s="10"/>
      <c r="F18" s="10"/>
    </row>
    <row r="19" spans="1:6" ht="18" x14ac:dyDescent="0.3">
      <c r="A19" s="10" t="str">
        <f t="array" ref="A19">IFERROR(INDEX(Sheet2!$D$3:$D$200,SMALL(IF(Sheet2!$D$3:$D$200&lt;&gt;"",IF(Sheet2!$B$3:$B$200&gt;=$F$3,IF(Sheet2!$B$3:$B$200&lt;=$F$4,IF(Sheet2!$E$3:$E$200=$B$4,ROW($A$4:$A$200)-ROW($A$4)+1)))),ROWS($A$7:A19))),"")</f>
        <v/>
      </c>
      <c r="B19" s="10" t="str">
        <f t="array" ref="B19">IFERROR(INDEX(Sheet2!$I$3:$I$200,SMALL(IF(Sheet2!$D$3:$D$200&lt;&gt;"",IF(Sheet2!$B$3:$B$200&gt;=$F$3,IF(Sheet2!$B$3:$B$200&lt;=$F$4,IF(Sheet2!$E$3:$E$200=$B$4,ROW($A$4:$A$200)-ROW($A$4)+1)))),ROWS($A$7:A19))),"")</f>
        <v/>
      </c>
      <c r="C19" s="10"/>
      <c r="D19" s="10"/>
      <c r="E19" s="10"/>
      <c r="F19" s="10"/>
    </row>
    <row r="20" spans="1:6" ht="18" x14ac:dyDescent="0.3">
      <c r="A20" s="10" t="str">
        <f t="array" ref="A20">IFERROR(INDEX(Sheet2!$D$3:$D$200,SMALL(IF(Sheet2!$D$3:$D$200&lt;&gt;"",IF(Sheet2!$B$3:$B$200&gt;=$F$3,IF(Sheet2!$B$3:$B$200&lt;=$F$4,IF(Sheet2!$E$3:$E$200=$B$4,ROW($A$4:$A$200)-ROW($A$4)+1)))),ROWS($A$7:A20))),"")</f>
        <v/>
      </c>
      <c r="B20" s="10" t="str">
        <f t="array" ref="B20">IFERROR(INDEX(Sheet2!$I$3:$I$200,SMALL(IF(Sheet2!$D$3:$D$200&lt;&gt;"",IF(Sheet2!$B$3:$B$200&gt;=$F$3,IF(Sheet2!$B$3:$B$200&lt;=$F$4,IF(Sheet2!$E$3:$E$200=$B$4,ROW($A$4:$A$200)-ROW($A$4)+1)))),ROWS($A$7:A20))),"")</f>
        <v/>
      </c>
      <c r="C20" s="10"/>
      <c r="D20" s="10"/>
      <c r="E20" s="10"/>
      <c r="F20" s="10"/>
    </row>
    <row r="21" spans="1:6" ht="18" x14ac:dyDescent="0.3">
      <c r="A21" s="10" t="str">
        <f t="array" ref="A21">IFERROR(INDEX(Sheet2!$D$3:$D$200,SMALL(IF(Sheet2!$D$3:$D$200&lt;&gt;"",IF(Sheet2!$B$3:$B$200&gt;=$F$3,IF(Sheet2!$B$3:$B$200&lt;=$F$4,IF(Sheet2!$E$3:$E$200=$B$4,ROW($A$4:$A$200)-ROW($A$4)+1)))),ROWS($A$7:A21))),"")</f>
        <v/>
      </c>
      <c r="B21" s="10" t="str">
        <f t="array" ref="B21">IFERROR(INDEX(Sheet2!$I$3:$I$200,SMALL(IF(Sheet2!$D$3:$D$200&lt;&gt;"",IF(Sheet2!$B$3:$B$200&gt;=$F$3,IF(Sheet2!$B$3:$B$200&lt;=$F$4,IF(Sheet2!$E$3:$E$200=$B$4,ROW($A$4:$A$200)-ROW($A$4)+1)))),ROWS($A$7:A21))),"")</f>
        <v/>
      </c>
      <c r="C21" s="10"/>
      <c r="D21" s="10"/>
      <c r="E21" s="10"/>
      <c r="F21" s="10"/>
    </row>
    <row r="22" spans="1:6" ht="18" x14ac:dyDescent="0.3">
      <c r="A22" s="10" t="str">
        <f t="array" ref="A22">IFERROR(INDEX(Sheet2!$D$3:$D$200,SMALL(IF(Sheet2!$D$3:$D$200&lt;&gt;"",IF(Sheet2!$B$3:$B$200&gt;=$F$3,IF(Sheet2!$B$3:$B$200&lt;=$F$4,IF(Sheet2!$E$3:$E$200=$B$4,ROW($A$4:$A$200)-ROW($A$4)+1)))),ROWS($A$7:A22))),"")</f>
        <v/>
      </c>
      <c r="B22" s="10" t="str">
        <f t="array" ref="B22">IFERROR(INDEX(Sheet2!$I$3:$I$200,SMALL(IF(Sheet2!$D$3:$D$200&lt;&gt;"",IF(Sheet2!$B$3:$B$200&gt;=$F$3,IF(Sheet2!$B$3:$B$200&lt;=$F$4,IF(Sheet2!$E$3:$E$200=$B$4,ROW($A$4:$A$200)-ROW($A$4)+1)))),ROWS($A$7:A22))),"")</f>
        <v/>
      </c>
      <c r="C22" s="10"/>
      <c r="D22" s="10"/>
      <c r="E22" s="10"/>
      <c r="F22" s="10"/>
    </row>
    <row r="23" spans="1:6" ht="18" x14ac:dyDescent="0.3">
      <c r="A23" s="10" t="str">
        <f t="array" ref="A23">IFERROR(INDEX(Sheet2!$D$3:$D$200,SMALL(IF(Sheet2!$D$3:$D$200&lt;&gt;"",IF(Sheet2!$B$3:$B$200&gt;=$F$3,IF(Sheet2!$B$3:$B$200&lt;=$F$4,IF(Sheet2!$E$3:$E$200=$B$4,ROW($A$4:$A$200)-ROW($A$4)+1)))),ROWS($A$7:A23))),"")</f>
        <v/>
      </c>
      <c r="B23" s="10" t="str">
        <f t="array" ref="B23">IFERROR(INDEX(Sheet2!$I$3:$I$200,SMALL(IF(Sheet2!$D$3:$D$200&lt;&gt;"",IF(Sheet2!$B$3:$B$200&gt;=$F$3,IF(Sheet2!$B$3:$B$200&lt;=$F$4,IF(Sheet2!$E$3:$E$200=$B$4,ROW($A$4:$A$200)-ROW($A$4)+1)))),ROWS($A$7:A23))),"")</f>
        <v/>
      </c>
      <c r="C23" s="10"/>
      <c r="D23" s="10"/>
      <c r="E23" s="10"/>
      <c r="F23" s="10"/>
    </row>
    <row r="24" spans="1:6" ht="18" x14ac:dyDescent="0.3">
      <c r="A24" s="10" t="str">
        <f t="array" ref="A24">IFERROR(INDEX(Sheet2!$D$3:$D$200,SMALL(IF(Sheet2!$D$3:$D$200&lt;&gt;"",IF(Sheet2!$B$3:$B$200&gt;=$F$3,IF(Sheet2!$B$3:$B$200&lt;=$F$4,IF(Sheet2!$E$3:$E$200=$B$4,ROW($A$4:$A$200)-ROW($A$4)+1)))),ROWS($A$7:A24))),"")</f>
        <v/>
      </c>
      <c r="B24" s="10" t="str">
        <f t="array" ref="B24">IFERROR(INDEX(Sheet2!$I$3:$I$200,SMALL(IF(Sheet2!$D$3:$D$200&lt;&gt;"",IF(Sheet2!$B$3:$B$200&gt;=$F$3,IF(Sheet2!$B$3:$B$200&lt;=$F$4,IF(Sheet2!$E$3:$E$200=$B$4,ROW($A$4:$A$200)-ROW($A$4)+1)))),ROWS($A$7:A24))),"")</f>
        <v/>
      </c>
      <c r="C24" s="10"/>
      <c r="D24" s="10"/>
      <c r="E24" s="10"/>
      <c r="F24" s="10"/>
    </row>
    <row r="25" spans="1:6" ht="18" x14ac:dyDescent="0.3">
      <c r="A25" s="10" t="str">
        <f t="array" ref="A25">IFERROR(INDEX(Sheet2!$D$3:$D$200,SMALL(IF(Sheet2!$D$3:$D$200&lt;&gt;"",IF(Sheet2!$B$3:$B$200&gt;=$F$3,IF(Sheet2!$B$3:$B$200&lt;=$F$4,IF(Sheet2!$E$3:$E$200=$B$4,ROW($A$4:$A$200)-ROW($A$4)+1)))),ROWS($A$7:A25))),"")</f>
        <v/>
      </c>
      <c r="B25" s="10" t="str">
        <f t="array" ref="B25">IFERROR(INDEX(Sheet2!$I$3:$I$200,SMALL(IF(Sheet2!$D$3:$D$200&lt;&gt;"",IF(Sheet2!$B$3:$B$200&gt;=$F$3,IF(Sheet2!$B$3:$B$200&lt;=$F$4,IF(Sheet2!$E$3:$E$200=$B$4,ROW($A$4:$A$200)-ROW($A$4)+1)))),ROWS($A$7:A25))),"")</f>
        <v/>
      </c>
      <c r="C25" s="10"/>
      <c r="D25" s="10"/>
      <c r="E25" s="10"/>
      <c r="F25" s="10"/>
    </row>
    <row r="26" spans="1:6" ht="18" x14ac:dyDescent="0.3">
      <c r="A26" s="10" t="str">
        <f t="array" ref="A26">IFERROR(INDEX(Sheet2!$D$3:$D$200,SMALL(IF(Sheet2!$D$3:$D$200&lt;&gt;"",IF(Sheet2!$B$3:$B$200&gt;=$F$3,IF(Sheet2!$B$3:$B$200&lt;=$F$4,IF(Sheet2!$E$3:$E$200=$B$4,ROW($A$4:$A$200)-ROW($A$4)+1)))),ROWS($A$7:A26))),"")</f>
        <v/>
      </c>
      <c r="B26" s="10" t="str">
        <f t="array" ref="B26">IFERROR(INDEX(Sheet2!$I$3:$I$200,SMALL(IF(Sheet2!$D$3:$D$200&lt;&gt;"",IF(Sheet2!$B$3:$B$200&gt;=$F$3,IF(Sheet2!$B$3:$B$200&lt;=$F$4,IF(Sheet2!$E$3:$E$200=$B$4,ROW($A$4:$A$200)-ROW($A$4)+1)))),ROWS($A$7:A26))),"")</f>
        <v/>
      </c>
      <c r="C26" s="10"/>
      <c r="D26" s="10"/>
      <c r="E26" s="10"/>
      <c r="F26" s="10"/>
    </row>
    <row r="27" spans="1:6" ht="18" x14ac:dyDescent="0.3">
      <c r="A27" s="10" t="str">
        <f t="array" ref="A27">IFERROR(INDEX(Sheet2!$D$3:$D$200,SMALL(IF(Sheet2!$D$3:$D$200&lt;&gt;"",IF(Sheet2!$B$3:$B$200&gt;=$F$3,IF(Sheet2!$B$3:$B$200&lt;=$F$4,IF(Sheet2!$E$3:$E$200=$B$4,ROW($A$4:$A$200)-ROW($A$4)+1)))),ROWS($A$7:A27))),"")</f>
        <v/>
      </c>
      <c r="B27" s="10" t="str">
        <f t="array" ref="B27">IFERROR(INDEX(Sheet2!$I$3:$I$200,SMALL(IF(Sheet2!$D$3:$D$200&lt;&gt;"",IF(Sheet2!$B$3:$B$200&gt;=$F$3,IF(Sheet2!$B$3:$B$200&lt;=$F$4,IF(Sheet2!$E$3:$E$200=$B$4,ROW($A$4:$A$200)-ROW($A$4)+1)))),ROWS($A$7:A27))),"")</f>
        <v/>
      </c>
      <c r="C27" s="10"/>
      <c r="D27" s="10"/>
      <c r="E27" s="10"/>
      <c r="F27" s="10"/>
    </row>
    <row r="28" spans="1:6" ht="18" x14ac:dyDescent="0.3">
      <c r="A28" s="10" t="str">
        <f t="array" ref="A28">IFERROR(INDEX(Sheet2!$D$3:$D$200,SMALL(IF(Sheet2!$D$3:$D$200&lt;&gt;"",IF(Sheet2!$B$3:$B$200&gt;=$F$3,IF(Sheet2!$B$3:$B$200&lt;=$F$4,IF(Sheet2!$E$3:$E$200=$B$4,ROW($A$4:$A$200)-ROW($A$4)+1)))),ROWS($A$7:A28))),"")</f>
        <v/>
      </c>
      <c r="B28" s="10" t="str">
        <f t="array" ref="B28">IFERROR(INDEX(Sheet2!$I$3:$I$200,SMALL(IF(Sheet2!$D$3:$D$200&lt;&gt;"",IF(Sheet2!$B$3:$B$200&gt;=$F$3,IF(Sheet2!$B$3:$B$200&lt;=$F$4,IF(Sheet2!$E$3:$E$200=$B$4,ROW($A$4:$A$200)-ROW($A$4)+1)))),ROWS($A$7:A28))),"")</f>
        <v/>
      </c>
      <c r="C28" s="10"/>
      <c r="D28" s="10"/>
      <c r="E28" s="10"/>
      <c r="F28" s="10"/>
    </row>
    <row r="29" spans="1:6" ht="18" x14ac:dyDescent="0.3">
      <c r="A29" s="10" t="str">
        <f t="array" ref="A29">IFERROR(INDEX(Sheet2!$D$3:$D$200,SMALL(IF(Sheet2!$D$3:$D$200&lt;&gt;"",IF(Sheet2!$B$3:$B$200&gt;=$F$3,IF(Sheet2!$B$3:$B$200&lt;=$F$4,IF(Sheet2!$E$3:$E$200=$B$4,ROW($A$4:$A$200)-ROW($A$4)+1)))),ROWS($A$7:A29))),"")</f>
        <v/>
      </c>
      <c r="B29" s="10" t="str">
        <f t="array" ref="B29">IFERROR(INDEX(Sheet2!$I$3:$I$200,SMALL(IF(Sheet2!$D$3:$D$200&lt;&gt;"",IF(Sheet2!$B$3:$B$200&gt;=$F$3,IF(Sheet2!$B$3:$B$200&lt;=$F$4,IF(Sheet2!$E$3:$E$200=$B$4,ROW($A$4:$A$200)-ROW($A$4)+1)))),ROWS($A$7:A29))),"")</f>
        <v/>
      </c>
      <c r="C29" s="10"/>
      <c r="D29" s="10"/>
      <c r="E29" s="10"/>
      <c r="F29" s="10"/>
    </row>
    <row r="30" spans="1:6" ht="18" x14ac:dyDescent="0.3">
      <c r="A30" s="10" t="str">
        <f t="array" ref="A30">IFERROR(INDEX(Sheet2!$D$3:$D$200,SMALL(IF(Sheet2!$D$3:$D$200&lt;&gt;"",IF(Sheet2!$B$3:$B$200&gt;=$F$3,IF(Sheet2!$B$3:$B$200&lt;=$F$4,IF(Sheet2!$E$3:$E$200=$B$4,ROW($A$4:$A$200)-ROW($A$4)+1)))),ROWS($A$7:A30))),"")</f>
        <v/>
      </c>
      <c r="B30" s="10" t="str">
        <f t="array" ref="B30">IFERROR(INDEX(Sheet2!$I$3:$I$200,SMALL(IF(Sheet2!$D$3:$D$200&lt;&gt;"",IF(Sheet2!$B$3:$B$200&gt;=$F$3,IF(Sheet2!$B$3:$B$200&lt;=$F$4,IF(Sheet2!$E$3:$E$200=$B$4,ROW($A$4:$A$200)-ROW($A$4)+1)))),ROWS($A$7:A30))),"")</f>
        <v/>
      </c>
      <c r="C30" s="10"/>
      <c r="D30" s="10"/>
      <c r="E30" s="10"/>
      <c r="F30" s="10"/>
    </row>
    <row r="31" spans="1:6" ht="18" x14ac:dyDescent="0.3">
      <c r="A31" s="10" t="str">
        <f t="array" ref="A31">IFERROR(INDEX(Sheet2!$D$3:$D$200,SMALL(IF(Sheet2!$D$3:$D$200&lt;&gt;"",IF(Sheet2!$B$3:$B$200&gt;=$F$3,IF(Sheet2!$B$3:$B$200&lt;=$F$4,IF(Sheet2!$E$3:$E$200=$B$4,ROW($A$4:$A$200)-ROW($A$4)+1)))),ROWS($A$7:A31))),"")</f>
        <v/>
      </c>
      <c r="B31" s="10" t="str">
        <f t="array" ref="B31">IFERROR(INDEX(Sheet2!$I$3:$I$200,SMALL(IF(Sheet2!$D$3:$D$200&lt;&gt;"",IF(Sheet2!$B$3:$B$200&gt;=$F$3,IF(Sheet2!$B$3:$B$200&lt;=$F$4,IF(Sheet2!$E$3:$E$200=$B$4,ROW($A$4:$A$200)-ROW($A$4)+1)))),ROWS($A$7:A31))),"")</f>
        <v/>
      </c>
      <c r="C31" s="10"/>
      <c r="D31" s="10"/>
      <c r="E31" s="10"/>
      <c r="F31" s="10"/>
    </row>
    <row r="32" spans="1:6" ht="18" x14ac:dyDescent="0.3">
      <c r="A32" s="10" t="str">
        <f t="array" ref="A32">IFERROR(INDEX(Sheet2!$D$3:$D$200,SMALL(IF(Sheet2!$D$3:$D$200&lt;&gt;"",IF(Sheet2!$B$3:$B$200&gt;=$F$3,IF(Sheet2!$B$3:$B$200&lt;=$F$4,IF(Sheet2!$E$3:$E$200=$B$4,ROW($A$4:$A$200)-ROW($A$4)+1)))),ROWS($A$7:A32))),"")</f>
        <v/>
      </c>
      <c r="B32" s="10" t="str">
        <f t="array" ref="B32">IFERROR(INDEX(Sheet2!$I$3:$I$200,SMALL(IF(Sheet2!$D$3:$D$200&lt;&gt;"",IF(Sheet2!$B$3:$B$200&gt;=$F$3,IF(Sheet2!$B$3:$B$200&lt;=$F$4,IF(Sheet2!$E$3:$E$200=$B$4,ROW($A$4:$A$200)-ROW($A$4)+1)))),ROWS($A$7:A32))),"")</f>
        <v/>
      </c>
      <c r="C32" s="10"/>
      <c r="D32" s="10"/>
      <c r="E32" s="10"/>
      <c r="F32" s="10"/>
    </row>
    <row r="33" spans="1:6" ht="18" x14ac:dyDescent="0.3">
      <c r="A33" s="10" t="str">
        <f t="array" ref="A33">IFERROR(INDEX(Sheet2!$D$3:$D$200,SMALL(IF(Sheet2!$D$3:$D$200&lt;&gt;"",IF(Sheet2!$B$3:$B$200&gt;=$F$3,IF(Sheet2!$B$3:$B$200&lt;=$F$4,IF(Sheet2!$E$3:$E$200=$B$4,ROW($A$4:$A$200)-ROW($A$4)+1)))),ROWS($A$7:A33))),"")</f>
        <v/>
      </c>
      <c r="B33" s="10" t="str">
        <f t="array" ref="B33">IFERROR(INDEX(Sheet2!$I$3:$I$200,SMALL(IF(Sheet2!$D$3:$D$200&lt;&gt;"",IF(Sheet2!$B$3:$B$200&gt;=$F$3,IF(Sheet2!$B$3:$B$200&lt;=$F$4,IF(Sheet2!$E$3:$E$200=$B$4,ROW($A$4:$A$200)-ROW($A$4)+1)))),ROWS($A$7:A33))),"")</f>
        <v/>
      </c>
      <c r="C33" s="10"/>
      <c r="D33" s="10"/>
      <c r="E33" s="10"/>
      <c r="F33" s="10"/>
    </row>
    <row r="34" spans="1:6" ht="18" x14ac:dyDescent="0.3">
      <c r="A34" s="10" t="str">
        <f t="array" ref="A34">IFERROR(INDEX(Sheet2!$D$3:$D$200,SMALL(IF(Sheet2!$D$3:$D$200&lt;&gt;"",IF(Sheet2!$B$3:$B$200&gt;=$F$3,IF(Sheet2!$B$3:$B$200&lt;=$F$4,IF(Sheet2!$E$3:$E$200=$B$4,ROW($A$4:$A$200)-ROW($A$4)+1)))),ROWS($A$7:A34))),"")</f>
        <v/>
      </c>
      <c r="B34" s="10" t="str">
        <f t="array" ref="B34">IFERROR(INDEX(Sheet2!$I$3:$I$200,SMALL(IF(Sheet2!$D$3:$D$200&lt;&gt;"",IF(Sheet2!$B$3:$B$200&gt;=$F$3,IF(Sheet2!$B$3:$B$200&lt;=$F$4,IF(Sheet2!$E$3:$E$200=$B$4,ROW($A$4:$A$200)-ROW($A$4)+1)))),ROWS($A$7:A34))),"")</f>
        <v/>
      </c>
      <c r="C34" s="10"/>
      <c r="D34" s="10"/>
      <c r="E34" s="10"/>
      <c r="F34" s="10"/>
    </row>
    <row r="35" spans="1:6" ht="18" x14ac:dyDescent="0.3">
      <c r="A35" s="10" t="str">
        <f t="array" ref="A35">IFERROR(INDEX(Sheet2!$D$3:$D$200,SMALL(IF(Sheet2!$D$3:$D$200&lt;&gt;"",IF(Sheet2!$B$3:$B$200&gt;=$F$3,IF(Sheet2!$B$3:$B$200&lt;=$F$4,IF(Sheet2!$E$3:$E$200=$B$4,ROW($A$4:$A$200)-ROW($A$4)+1)))),ROWS($A$7:A35))),"")</f>
        <v/>
      </c>
      <c r="B35" s="10" t="str">
        <f t="array" ref="B35">IFERROR(INDEX(Sheet2!$I$3:$I$200,SMALL(IF(Sheet2!$D$3:$D$200&lt;&gt;"",IF(Sheet2!$B$3:$B$200&gt;=$F$3,IF(Sheet2!$B$3:$B$200&lt;=$F$4,IF(Sheet2!$E$3:$E$200=$B$4,ROW($A$4:$A$200)-ROW($A$4)+1)))),ROWS($A$7:A35))),"")</f>
        <v/>
      </c>
      <c r="C35" s="10"/>
      <c r="D35" s="10"/>
      <c r="E35" s="10"/>
      <c r="F35" s="10"/>
    </row>
    <row r="36" spans="1:6" ht="18" x14ac:dyDescent="0.3">
      <c r="A36" s="10" t="str">
        <f t="array" ref="A36">IFERROR(INDEX(Sheet2!$D$3:$D$200,SMALL(IF(Sheet2!$D$3:$D$200&lt;&gt;"",IF(Sheet2!$B$3:$B$200&gt;=$F$3,IF(Sheet2!$B$3:$B$200&lt;=$F$4,IF(Sheet2!$E$3:$E$200=$B$4,ROW($A$4:$A$200)-ROW($A$4)+1)))),ROWS($A$7:A36))),"")</f>
        <v/>
      </c>
      <c r="B36" s="10" t="str">
        <f t="array" ref="B36">IFERROR(INDEX(Sheet2!$I$3:$I$200,SMALL(IF(Sheet2!$D$3:$D$200&lt;&gt;"",IF(Sheet2!$B$3:$B$200&gt;=$F$3,IF(Sheet2!$B$3:$B$200&lt;=$F$4,IF(Sheet2!$E$3:$E$200=$B$4,ROW($A$4:$A$200)-ROW($A$4)+1)))),ROWS($A$7:A36))),"")</f>
        <v/>
      </c>
      <c r="C36" s="10"/>
      <c r="D36" s="10"/>
      <c r="E36" s="10"/>
      <c r="F36" s="10"/>
    </row>
    <row r="37" spans="1:6" ht="18" x14ac:dyDescent="0.3">
      <c r="A37" s="10" t="str">
        <f t="array" ref="A37">IFERROR(INDEX(Sheet2!$D$3:$D$200,SMALL(IF(Sheet2!$D$3:$D$200&lt;&gt;"",IF(Sheet2!$B$3:$B$200&gt;=$F$3,IF(Sheet2!$B$3:$B$200&lt;=$F$4,IF(Sheet2!$E$3:$E$200=$B$4,ROW($A$4:$A$200)-ROW($A$4)+1)))),ROWS($A$7:A37))),"")</f>
        <v/>
      </c>
      <c r="B37" s="10" t="str">
        <f t="array" ref="B37">IFERROR(INDEX(Sheet2!$I$3:$I$200,SMALL(IF(Sheet2!$D$3:$D$200&lt;&gt;"",IF(Sheet2!$B$3:$B$200&gt;=$F$3,IF(Sheet2!$B$3:$B$200&lt;=$F$4,IF(Sheet2!$E$3:$E$200=$B$4,ROW($A$4:$A$200)-ROW($A$4)+1)))),ROWS($A$7:A37))),"")</f>
        <v/>
      </c>
      <c r="C37" s="10"/>
      <c r="D37" s="10"/>
      <c r="E37" s="10"/>
      <c r="F37" s="10"/>
    </row>
    <row r="38" spans="1:6" ht="18" x14ac:dyDescent="0.3">
      <c r="A38" s="10" t="str">
        <f t="array" ref="A38">IFERROR(INDEX(Sheet2!$D$3:$D$200,SMALL(IF(Sheet2!$D$3:$D$200&lt;&gt;"",IF(Sheet2!$B$3:$B$200&gt;=$F$3,IF(Sheet2!$B$3:$B$200&lt;=$F$4,IF(Sheet2!$E$3:$E$200=$B$4,ROW($A$4:$A$200)-ROW($A$4)+1)))),ROWS($A$7:A38))),"")</f>
        <v/>
      </c>
      <c r="B38" s="10" t="str">
        <f t="array" ref="B38">IFERROR(INDEX(Sheet2!$I$3:$I$200,SMALL(IF(Sheet2!$D$3:$D$200&lt;&gt;"",IF(Sheet2!$B$3:$B$200&gt;=$F$3,IF(Sheet2!$B$3:$B$200&lt;=$F$4,IF(Sheet2!$E$3:$E$200=$B$4,ROW($A$4:$A$200)-ROW($A$4)+1)))),ROWS($A$7:A38))),"")</f>
        <v/>
      </c>
      <c r="C38" s="10"/>
      <c r="D38" s="10"/>
      <c r="E38" s="10"/>
      <c r="F38" s="10"/>
    </row>
    <row r="39" spans="1:6" ht="18" x14ac:dyDescent="0.3">
      <c r="A39" s="10" t="str">
        <f t="array" ref="A39">IFERROR(INDEX(Sheet2!$D$3:$D$200,SMALL(IF(Sheet2!$D$3:$D$200&lt;&gt;"",IF(Sheet2!$B$3:$B$200&gt;=$F$3,IF(Sheet2!$B$3:$B$200&lt;=$F$4,IF(Sheet2!$E$3:$E$200=$B$4,ROW($A$4:$A$200)-ROW($A$4)+1)))),ROWS($A$7:A39))),"")</f>
        <v/>
      </c>
      <c r="B39" s="10" t="str">
        <f t="array" ref="B39">IFERROR(INDEX(Sheet2!$I$3:$I$200,SMALL(IF(Sheet2!$D$3:$D$200&lt;&gt;"",IF(Sheet2!$B$3:$B$200&gt;=$F$3,IF(Sheet2!$B$3:$B$200&lt;=$F$4,IF(Sheet2!$E$3:$E$200=$B$4,ROW($A$4:$A$200)-ROW($A$4)+1)))),ROWS($A$7:A39))),"")</f>
        <v/>
      </c>
      <c r="C39" s="10"/>
      <c r="D39" s="10"/>
      <c r="E39" s="10"/>
      <c r="F39" s="10"/>
    </row>
    <row r="40" spans="1:6" ht="18" x14ac:dyDescent="0.3">
      <c r="A40" s="10" t="str">
        <f t="array" ref="A40">IFERROR(INDEX(Sheet2!$D$3:$D$200,SMALL(IF(Sheet2!$D$3:$D$200&lt;&gt;"",IF(Sheet2!$B$3:$B$200&gt;=$F$3,IF(Sheet2!$B$3:$B$200&lt;=$F$4,IF(Sheet2!$E$3:$E$200=$B$4,ROW($A$4:$A$200)-ROW($A$4)+1)))),ROWS($A$7:A40))),"")</f>
        <v/>
      </c>
      <c r="B40" s="10" t="str">
        <f t="array" ref="B40">IFERROR(INDEX(Sheet2!$I$3:$I$200,SMALL(IF(Sheet2!$D$3:$D$200&lt;&gt;"",IF(Sheet2!$B$3:$B$200&gt;=$F$3,IF(Sheet2!$B$3:$B$200&lt;=$F$4,IF(Sheet2!$E$3:$E$200=$B$4,ROW($A$4:$A$200)-ROW($A$4)+1)))),ROWS($A$7:A40))),"")</f>
        <v/>
      </c>
      <c r="C40" s="10"/>
      <c r="D40" s="10"/>
      <c r="E40" s="10"/>
      <c r="F40" s="10"/>
    </row>
    <row r="41" spans="1:6" ht="18" x14ac:dyDescent="0.3">
      <c r="A41" s="10" t="str">
        <f t="array" ref="A41">IFERROR(INDEX(Sheet2!$D$3:$D$200,SMALL(IF(Sheet2!$D$3:$D$200&lt;&gt;"",IF(Sheet2!$B$3:$B$200&gt;=$F$3,IF(Sheet2!$B$3:$B$200&lt;=$F$4,IF(Sheet2!$E$3:$E$200=$B$4,ROW($A$4:$A$200)-ROW($A$4)+1)))),ROWS($A$7:A41))),"")</f>
        <v/>
      </c>
      <c r="B41" s="10" t="str">
        <f t="array" ref="B41">IFERROR(INDEX(Sheet2!$I$3:$I$200,SMALL(IF(Sheet2!$D$3:$D$200&lt;&gt;"",IF(Sheet2!$B$3:$B$200&gt;=$F$3,IF(Sheet2!$B$3:$B$200&lt;=$F$4,IF(Sheet2!$E$3:$E$200=$B$4,ROW($A$4:$A$200)-ROW($A$4)+1)))),ROWS($A$7:A41))),"")</f>
        <v/>
      </c>
      <c r="C41" s="10"/>
      <c r="D41" s="10"/>
      <c r="E41" s="10"/>
      <c r="F41" s="10"/>
    </row>
    <row r="42" spans="1:6" ht="18" x14ac:dyDescent="0.3">
      <c r="A42" s="10" t="str">
        <f t="array" ref="A42">IFERROR(INDEX(Sheet2!$D$3:$D$200,SMALL(IF(Sheet2!$D$3:$D$200&lt;&gt;"",IF(Sheet2!$B$3:$B$200&gt;=$F$3,IF(Sheet2!$B$3:$B$200&lt;=$F$4,IF(Sheet2!$E$3:$E$200=$B$4,ROW($A$4:$A$200)-ROW($A$4)+1)))),ROWS($A$7:A42))),"")</f>
        <v/>
      </c>
      <c r="B42" s="10" t="str">
        <f t="array" ref="B42">IFERROR(INDEX(Sheet2!$I$3:$I$200,SMALL(IF(Sheet2!$D$3:$D$200&lt;&gt;"",IF(Sheet2!$B$3:$B$200&gt;=$F$3,IF(Sheet2!$B$3:$B$200&lt;=$F$4,IF(Sheet2!$E$3:$E$200=$B$4,ROW($A$4:$A$200)-ROW($A$4)+1)))),ROWS($A$7:A42))),"")</f>
        <v/>
      </c>
      <c r="C42" s="10"/>
      <c r="D42" s="10"/>
      <c r="E42" s="10"/>
      <c r="F42" s="10"/>
    </row>
    <row r="43" spans="1:6" ht="18" x14ac:dyDescent="0.3">
      <c r="A43" s="10" t="str">
        <f t="array" ref="A43">IFERROR(INDEX(Sheet2!$D$3:$D$200,SMALL(IF(Sheet2!$D$3:$D$200&lt;&gt;"",IF(Sheet2!$B$3:$B$200&gt;=$F$3,IF(Sheet2!$B$3:$B$200&lt;=$F$4,IF(Sheet2!$E$3:$E$200=$B$4,ROW($A$4:$A$200)-ROW($A$4)+1)))),ROWS($A$7:A43))),"")</f>
        <v/>
      </c>
      <c r="B43" s="10" t="str">
        <f t="array" ref="B43">IFERROR(INDEX(Sheet2!$I$3:$I$200,SMALL(IF(Sheet2!$D$3:$D$200&lt;&gt;"",IF(Sheet2!$B$3:$B$200&gt;=$F$3,IF(Sheet2!$B$3:$B$200&lt;=$F$4,IF(Sheet2!$E$3:$E$200=$B$4,ROW($A$4:$A$200)-ROW($A$4)+1)))),ROWS($A$7:A43))),"")</f>
        <v/>
      </c>
      <c r="C43" s="10"/>
      <c r="D43" s="10"/>
      <c r="E43" s="10"/>
      <c r="F43" s="10"/>
    </row>
    <row r="44" spans="1:6" ht="18" x14ac:dyDescent="0.3">
      <c r="A44" s="10" t="str">
        <f t="array" ref="A44">IFERROR(INDEX(Sheet2!$D$3:$D$200,SMALL(IF(Sheet2!$D$3:$D$200&lt;&gt;"",IF(Sheet2!$B$3:$B$200&gt;=$F$3,IF(Sheet2!$B$3:$B$200&lt;=$F$4,IF(Sheet2!$E$3:$E$200=$B$4,ROW($A$4:$A$200)-ROW($A$4)+1)))),ROWS($A$7:A44))),"")</f>
        <v/>
      </c>
      <c r="B44" s="10" t="str">
        <f t="array" ref="B44">IFERROR(INDEX(Sheet2!$I$3:$I$200,SMALL(IF(Sheet2!$D$3:$D$200&lt;&gt;"",IF(Sheet2!$B$3:$B$200&gt;=$F$3,IF(Sheet2!$B$3:$B$200&lt;=$F$4,IF(Sheet2!$E$3:$E$200=$B$4,ROW($A$4:$A$200)-ROW($A$4)+1)))),ROWS($A$7:A44))),"")</f>
        <v/>
      </c>
      <c r="C44" s="10"/>
      <c r="D44" s="10"/>
      <c r="E44" s="10"/>
      <c r="F44" s="10"/>
    </row>
    <row r="45" spans="1:6" ht="18" x14ac:dyDescent="0.3">
      <c r="A45" s="10" t="str">
        <f t="array" ref="A45">IFERROR(INDEX(Sheet2!$D$3:$D$200,SMALL(IF(Sheet2!$D$3:$D$200&lt;&gt;"",IF(Sheet2!$B$3:$B$200&gt;=$F$3,IF(Sheet2!$B$3:$B$200&lt;=$F$4,IF(Sheet2!$E$3:$E$200=$B$4,ROW($A$4:$A$200)-ROW($A$4)+1)))),ROWS($A$7:A45))),"")</f>
        <v/>
      </c>
      <c r="B45" s="10" t="str">
        <f t="array" ref="B45">IFERROR(INDEX(Sheet2!$I$3:$I$200,SMALL(IF(Sheet2!$D$3:$D$200&lt;&gt;"",IF(Sheet2!$B$3:$B$200&gt;=$F$3,IF(Sheet2!$B$3:$B$200&lt;=$F$4,IF(Sheet2!$E$3:$E$200=$B$4,ROW($A$4:$A$200)-ROW($A$4)+1)))),ROWS($A$7:A45))),"")</f>
        <v/>
      </c>
      <c r="C45" s="10"/>
      <c r="D45" s="10"/>
      <c r="E45" s="10"/>
      <c r="F45" s="10"/>
    </row>
    <row r="46" spans="1:6" ht="18" x14ac:dyDescent="0.3">
      <c r="A46" s="10" t="str">
        <f t="array" ref="A46">IFERROR(INDEX(Sheet2!$D$3:$D$200,SMALL(IF(Sheet2!$D$3:$D$200&lt;&gt;"",IF(Sheet2!$B$3:$B$200&gt;=$F$3,IF(Sheet2!$B$3:$B$200&lt;=$F$4,IF(Sheet2!$E$3:$E$200=$B$4,ROW($A$4:$A$200)-ROW($A$4)+1)))),ROWS($A$7:A46))),"")</f>
        <v/>
      </c>
      <c r="B46" s="10" t="str">
        <f t="array" ref="B46">IFERROR(INDEX(Sheet2!$I$3:$I$200,SMALL(IF(Sheet2!$D$3:$D$200&lt;&gt;"",IF(Sheet2!$B$3:$B$200&gt;=$F$3,IF(Sheet2!$B$3:$B$200&lt;=$F$4,IF(Sheet2!$E$3:$E$200=$B$4,ROW($A$4:$A$200)-ROW($A$4)+1)))),ROWS($A$7:A46))),"")</f>
        <v/>
      </c>
      <c r="C46" s="10"/>
      <c r="D46" s="10"/>
      <c r="E46" s="10"/>
      <c r="F46" s="10"/>
    </row>
    <row r="47" spans="1:6" ht="18" x14ac:dyDescent="0.3">
      <c r="A47" s="10" t="str">
        <f t="array" ref="A47">IFERROR(INDEX(Sheet2!$D$3:$D$200,SMALL(IF(Sheet2!$D$3:$D$200&lt;&gt;"",IF(Sheet2!$B$3:$B$200&gt;=$F$3,IF(Sheet2!$B$3:$B$200&lt;=$F$4,IF(Sheet2!$E$3:$E$200=$B$4,ROW($A$4:$A$200)-ROW($A$4)+1)))),ROWS($A$7:A47))),"")</f>
        <v/>
      </c>
      <c r="B47" s="10" t="str">
        <f t="array" ref="B47">IFERROR(INDEX(Sheet2!$I$3:$I$200,SMALL(IF(Sheet2!$D$3:$D$200&lt;&gt;"",IF(Sheet2!$B$3:$B$200&gt;=$F$3,IF(Sheet2!$B$3:$B$200&lt;=$F$4,IF(Sheet2!$E$3:$E$200=$B$4,ROW($A$4:$A$200)-ROW($A$4)+1)))),ROWS($A$7:A47))),"")</f>
        <v/>
      </c>
      <c r="C47" s="10"/>
      <c r="D47" s="10"/>
      <c r="E47" s="10"/>
      <c r="F47" s="10"/>
    </row>
    <row r="48" spans="1:6" ht="18" x14ac:dyDescent="0.3">
      <c r="A48" s="10" t="str">
        <f t="array" ref="A48">IFERROR(INDEX(Sheet2!$D$3:$D$200,SMALL(IF(Sheet2!$D$3:$D$200&lt;&gt;"",IF(Sheet2!$B$3:$B$200&gt;=$F$3,IF(Sheet2!$B$3:$B$200&lt;=$F$4,IF(Sheet2!$E$3:$E$200=$B$4,ROW($A$4:$A$200)-ROW($A$4)+1)))),ROWS($A$7:A48))),"")</f>
        <v/>
      </c>
      <c r="B48" s="10" t="str">
        <f t="array" ref="B48">IFERROR(INDEX(Sheet2!$I$3:$I$200,SMALL(IF(Sheet2!$D$3:$D$200&lt;&gt;"",IF(Sheet2!$B$3:$B$200&gt;=$F$3,IF(Sheet2!$B$3:$B$200&lt;=$F$4,IF(Sheet2!$E$3:$E$200=$B$4,ROW($A$4:$A$200)-ROW($A$4)+1)))),ROWS($A$7:A48))),"")</f>
        <v/>
      </c>
      <c r="C48" s="10"/>
      <c r="D48" s="10"/>
      <c r="E48" s="10"/>
      <c r="F48" s="10"/>
    </row>
    <row r="49" spans="1:6" ht="18" x14ac:dyDescent="0.3">
      <c r="A49" s="10" t="str">
        <f t="array" ref="A49">IFERROR(INDEX(Sheet2!$D$3:$D$200,SMALL(IF(Sheet2!$D$3:$D$200&lt;&gt;"",IF(Sheet2!$B$3:$B$200&gt;=$F$3,IF(Sheet2!$B$3:$B$200&lt;=$F$4,IF(Sheet2!$E$3:$E$200=$B$4,ROW($A$4:$A$200)-ROW($A$4)+1)))),ROWS($A$7:A49))),"")</f>
        <v/>
      </c>
      <c r="B49" s="10" t="str">
        <f t="array" ref="B49">IFERROR(INDEX(Sheet2!$I$3:$I$200,SMALL(IF(Sheet2!$D$3:$D$200&lt;&gt;"",IF(Sheet2!$B$3:$B$200&gt;=$F$3,IF(Sheet2!$B$3:$B$200&lt;=$F$4,IF(Sheet2!$E$3:$E$200=$B$4,ROW($A$4:$A$200)-ROW($A$4)+1)))),ROWS($A$7:A49))),"")</f>
        <v/>
      </c>
      <c r="C49" s="10"/>
      <c r="D49" s="10"/>
      <c r="E49" s="10"/>
      <c r="F49" s="10"/>
    </row>
    <row r="50" spans="1:6" ht="18" x14ac:dyDescent="0.3">
      <c r="A50" s="10" t="str">
        <f t="array" ref="A50">IFERROR(INDEX(Sheet2!$D$3:$D$200,SMALL(IF(Sheet2!$D$3:$D$200&lt;&gt;"",IF(Sheet2!$B$3:$B$200&gt;=$F$3,IF(Sheet2!$B$3:$B$200&lt;=$F$4,IF(Sheet2!$E$3:$E$200=$B$4,ROW($A$4:$A$200)-ROW($A$4)+1)))),ROWS($A$7:A50))),"")</f>
        <v/>
      </c>
      <c r="B50" s="10" t="str">
        <f t="array" ref="B50">IFERROR(INDEX(Sheet2!$I$3:$I$200,SMALL(IF(Sheet2!$D$3:$D$200&lt;&gt;"",IF(Sheet2!$B$3:$B$200&gt;=$F$3,IF(Sheet2!$B$3:$B$200&lt;=$F$4,IF(Sheet2!$E$3:$E$200=$B$4,ROW($A$4:$A$200)-ROW($A$4)+1)))),ROWS($A$7:A50))),"")</f>
        <v/>
      </c>
      <c r="C50" s="10"/>
      <c r="D50" s="10"/>
      <c r="E50" s="10"/>
      <c r="F50" s="10"/>
    </row>
    <row r="51" spans="1:6" ht="18" x14ac:dyDescent="0.3">
      <c r="A51" s="10" t="str">
        <f t="array" ref="A51">IFERROR(INDEX(Sheet2!$D$3:$D$200,SMALL(IF(Sheet2!$D$3:$D$200&lt;&gt;"",IF(Sheet2!$B$3:$B$200&gt;=$F$3,IF(Sheet2!$B$3:$B$200&lt;=$F$4,IF(Sheet2!$E$3:$E$200=$B$4,ROW($A$4:$A$200)-ROW($A$4)+1)))),ROWS($A$7:A51))),"")</f>
        <v/>
      </c>
      <c r="B51" s="10" t="str">
        <f t="array" ref="B51">IFERROR(INDEX(Sheet2!$I$3:$I$200,SMALL(IF(Sheet2!$D$3:$D$200&lt;&gt;"",IF(Sheet2!$B$3:$B$200&gt;=$F$3,IF(Sheet2!$B$3:$B$200&lt;=$F$4,IF(Sheet2!$E$3:$E$200=$B$4,ROW($A$4:$A$200)-ROW($A$4)+1)))),ROWS($A$7:A51))),"")</f>
        <v/>
      </c>
      <c r="C51" s="10"/>
      <c r="D51" s="10"/>
      <c r="E51" s="10"/>
      <c r="F51" s="10"/>
    </row>
    <row r="52" spans="1:6" ht="18" x14ac:dyDescent="0.3">
      <c r="A52" s="10" t="str">
        <f t="array" ref="A52">IFERROR(INDEX(Sheet2!$D$3:$D$200,SMALL(IF(Sheet2!$D$3:$D$200&lt;&gt;"",IF(Sheet2!$B$3:$B$200&gt;=$F$3,IF(Sheet2!$B$3:$B$200&lt;=$F$4,IF(Sheet2!$E$3:$E$200=$B$4,ROW($A$4:$A$200)-ROW($A$4)+1)))),ROWS($A$7:A52))),"")</f>
        <v/>
      </c>
      <c r="B52" s="10" t="str">
        <f t="array" ref="B52">IFERROR(INDEX(Sheet2!$I$3:$I$200,SMALL(IF(Sheet2!$D$3:$D$200&lt;&gt;"",IF(Sheet2!$B$3:$B$200&gt;=$F$3,IF(Sheet2!$B$3:$B$200&lt;=$F$4,IF(Sheet2!$E$3:$E$200=$B$4,ROW($A$4:$A$200)-ROW($A$4)+1)))),ROWS($A$7:A52))),"")</f>
        <v/>
      </c>
      <c r="C52" s="10"/>
      <c r="D52" s="10"/>
      <c r="E52" s="10"/>
      <c r="F52" s="10"/>
    </row>
    <row r="53" spans="1:6" ht="18" x14ac:dyDescent="0.3">
      <c r="A53" s="10" t="str">
        <f t="array" ref="A53">IFERROR(INDEX(Sheet2!$D$3:$D$200,SMALL(IF(Sheet2!$D$3:$D$200&lt;&gt;"",IF(Sheet2!$B$3:$B$200&gt;=$F$3,IF(Sheet2!$B$3:$B$200&lt;=$F$4,IF(Sheet2!$E$3:$E$200=$B$4,ROW($A$4:$A$200)-ROW($A$4)+1)))),ROWS($A$7:A53))),"")</f>
        <v/>
      </c>
      <c r="B53" s="10" t="str">
        <f t="array" ref="B53">IFERROR(INDEX(Sheet2!$I$3:$I$200,SMALL(IF(Sheet2!$D$3:$D$200&lt;&gt;"",IF(Sheet2!$B$3:$B$200&gt;=$F$3,IF(Sheet2!$B$3:$B$200&lt;=$F$4,IF(Sheet2!$E$3:$E$200=$B$4,ROW($A$4:$A$200)-ROW($A$4)+1)))),ROWS($A$7:A53))),"")</f>
        <v/>
      </c>
      <c r="C53" s="10"/>
      <c r="D53" s="10"/>
      <c r="E53" s="10"/>
      <c r="F53" s="10"/>
    </row>
    <row r="54" spans="1:6" ht="18" x14ac:dyDescent="0.3">
      <c r="A54" s="10" t="str">
        <f t="array" ref="A54">IFERROR(INDEX(Sheet2!$D$3:$D$200,SMALL(IF(Sheet2!$D$3:$D$200&lt;&gt;"",IF(Sheet2!$B$3:$B$200&gt;=$F$3,IF(Sheet2!$B$3:$B$200&lt;=$F$4,IF(Sheet2!$E$3:$E$200=$B$4,ROW($A$4:$A$200)-ROW($A$4)+1)))),ROWS($A$7:A54))),"")</f>
        <v/>
      </c>
      <c r="B54" s="10" t="str">
        <f t="array" ref="B54">IFERROR(INDEX(Sheet2!$I$3:$I$200,SMALL(IF(Sheet2!$D$3:$D$200&lt;&gt;"",IF(Sheet2!$B$3:$B$200&gt;=$F$3,IF(Sheet2!$B$3:$B$200&lt;=$F$4,IF(Sheet2!$E$3:$E$200=$B$4,ROW($A$4:$A$200)-ROW($A$4)+1)))),ROWS($A$7:A54))),"")</f>
        <v/>
      </c>
      <c r="C54" s="10"/>
      <c r="D54" s="10"/>
      <c r="E54" s="10"/>
      <c r="F54" s="10"/>
    </row>
    <row r="55" spans="1:6" ht="18" x14ac:dyDescent="0.3">
      <c r="A55" s="10" t="str">
        <f t="array" ref="A55">IFERROR(INDEX(Sheet2!$D$3:$D$200,SMALL(IF(Sheet2!$D$3:$D$200&lt;&gt;"",IF(Sheet2!$B$3:$B$200&gt;=$F$3,IF(Sheet2!$B$3:$B$200&lt;=$F$4,IF(Sheet2!$E$3:$E$200=$B$4,ROW($A$4:$A$200)-ROW($A$4)+1)))),ROWS($A$7:A55))),"")</f>
        <v/>
      </c>
      <c r="B55" s="10" t="str">
        <f t="array" ref="B55">IFERROR(INDEX(Sheet2!$I$3:$I$200,SMALL(IF(Sheet2!$D$3:$D$200&lt;&gt;"",IF(Sheet2!$B$3:$B$200&gt;=$F$3,IF(Sheet2!$B$3:$B$200&lt;=$F$4,IF(Sheet2!$E$3:$E$200=$B$4,ROW($A$4:$A$200)-ROW($A$4)+1)))),ROWS($A$7:A55))),"")</f>
        <v/>
      </c>
      <c r="C55" s="10"/>
      <c r="D55" s="10"/>
      <c r="E55" s="10"/>
      <c r="F55" s="10"/>
    </row>
    <row r="56" spans="1:6" ht="18" x14ac:dyDescent="0.3">
      <c r="A56" s="10" t="str">
        <f t="array" ref="A56">IFERROR(INDEX(Sheet2!$D$3:$D$200,SMALL(IF(Sheet2!$D$3:$D$200&lt;&gt;"",IF(Sheet2!$B$3:$B$200&gt;=$F$3,IF(Sheet2!$B$3:$B$200&lt;=$F$4,IF(Sheet2!$E$3:$E$200=$B$4,ROW($A$4:$A$200)-ROW($A$4)+1)))),ROWS($A$7:A56))),"")</f>
        <v/>
      </c>
      <c r="B56" s="10" t="str">
        <f t="array" ref="B56">IFERROR(INDEX(Sheet2!$I$3:$I$200,SMALL(IF(Sheet2!$D$3:$D$200&lt;&gt;"",IF(Sheet2!$B$3:$B$200&gt;=$F$3,IF(Sheet2!$B$3:$B$200&lt;=$F$4,IF(Sheet2!$E$3:$E$200=$B$4,ROW($A$4:$A$200)-ROW($A$4)+1)))),ROWS($A$7:A56))),"")</f>
        <v/>
      </c>
      <c r="C56" s="10"/>
      <c r="D56" s="10"/>
      <c r="E56" s="10"/>
      <c r="F56" s="10"/>
    </row>
    <row r="57" spans="1:6" ht="18" x14ac:dyDescent="0.3">
      <c r="A57" s="10" t="str">
        <f t="array" ref="A57">IFERROR(INDEX(Sheet2!$D$3:$D$200,SMALL(IF(Sheet2!$D$3:$D$200&lt;&gt;"",IF(Sheet2!$B$3:$B$200&gt;=$F$3,IF(Sheet2!$B$3:$B$200&lt;=$F$4,IF(Sheet2!$E$3:$E$200=$B$4,ROW($A$4:$A$200)-ROW($A$4)+1)))),ROWS($A$7:A57))),"")</f>
        <v/>
      </c>
      <c r="B57" s="10" t="str">
        <f t="array" ref="B57">IFERROR(INDEX(Sheet2!$I$3:$I$200,SMALL(IF(Sheet2!$D$3:$D$200&lt;&gt;"",IF(Sheet2!$B$3:$B$200&gt;=$F$3,IF(Sheet2!$B$3:$B$200&lt;=$F$4,IF(Sheet2!$E$3:$E$200=$B$4,ROW($A$4:$A$200)-ROW($A$4)+1)))),ROWS($A$7:A57))),"")</f>
        <v/>
      </c>
      <c r="C57" s="10"/>
      <c r="D57" s="10"/>
      <c r="E57" s="10"/>
      <c r="F57" s="10"/>
    </row>
    <row r="58" spans="1:6" ht="18" x14ac:dyDescent="0.3">
      <c r="A58" s="10" t="str">
        <f t="array" ref="A58">IFERROR(INDEX(Sheet2!$D$3:$D$200,SMALL(IF(Sheet2!$D$3:$D$200&lt;&gt;"",IF(Sheet2!$B$3:$B$200&gt;=$F$3,IF(Sheet2!$B$3:$B$200&lt;=$F$4,IF(Sheet2!$E$3:$E$200=$B$4,ROW($A$4:$A$200)-ROW($A$4)+1)))),ROWS($A$7:A58))),"")</f>
        <v/>
      </c>
      <c r="B58" s="10" t="str">
        <f t="array" ref="B58">IFERROR(INDEX(Sheet2!$I$3:$I$200,SMALL(IF(Sheet2!$D$3:$D$200&lt;&gt;"",IF(Sheet2!$B$3:$B$200&gt;=$F$3,IF(Sheet2!$B$3:$B$200&lt;=$F$4,IF(Sheet2!$E$3:$E$200=$B$4,ROW($A$4:$A$200)-ROW($A$4)+1)))),ROWS($A$7:A58))),"")</f>
        <v/>
      </c>
      <c r="C58" s="10"/>
      <c r="D58" s="10"/>
      <c r="E58" s="10"/>
      <c r="F58" s="10"/>
    </row>
    <row r="59" spans="1:6" ht="18" x14ac:dyDescent="0.3">
      <c r="A59" s="10" t="str">
        <f t="array" ref="A59">IFERROR(INDEX(Sheet2!$D$3:$D$200,SMALL(IF(Sheet2!$D$3:$D$200&lt;&gt;"",IF(Sheet2!$B$3:$B$200&gt;=$F$3,IF(Sheet2!$B$3:$B$200&lt;=$F$4,IF(Sheet2!$E$3:$E$200=$B$4,ROW($A$4:$A$200)-ROW($A$4)+1)))),ROWS($A$7:A59))),"")</f>
        <v/>
      </c>
      <c r="B59" s="10" t="str">
        <f t="array" ref="B59">IFERROR(INDEX(Sheet2!$I$3:$I$200,SMALL(IF(Sheet2!$D$3:$D$200&lt;&gt;"",IF(Sheet2!$B$3:$B$200&gt;=$F$3,IF(Sheet2!$B$3:$B$200&lt;=$F$4,IF(Sheet2!$E$3:$E$200=$B$4,ROW($A$4:$A$200)-ROW($A$4)+1)))),ROWS($A$7:A59))),"")</f>
        <v/>
      </c>
      <c r="C59" s="10"/>
      <c r="D59" s="10"/>
      <c r="E59" s="10"/>
      <c r="F59" s="10"/>
    </row>
    <row r="60" spans="1:6" ht="18" x14ac:dyDescent="0.3">
      <c r="A60" s="10" t="str">
        <f t="array" ref="A60">IFERROR(INDEX(Sheet2!$D$3:$D$200,SMALL(IF(Sheet2!$D$3:$D$200&lt;&gt;"",IF(Sheet2!$B$3:$B$200&gt;=$F$3,IF(Sheet2!$B$3:$B$200&lt;=$F$4,IF(Sheet2!$E$3:$E$200=$B$4,ROW($A$4:$A$200)-ROW($A$4)+1)))),ROWS($A$7:A60))),"")</f>
        <v/>
      </c>
      <c r="B60" s="10" t="str">
        <f t="array" ref="B60">IFERROR(INDEX(Sheet2!$I$3:$I$200,SMALL(IF(Sheet2!$D$3:$D$200&lt;&gt;"",IF(Sheet2!$B$3:$B$200&gt;=$F$3,IF(Sheet2!$B$3:$B$200&lt;=$F$4,IF(Sheet2!$E$3:$E$200=$B$4,ROW($A$4:$A$200)-ROW($A$4)+1)))),ROWS($A$7:A60))),"")</f>
        <v/>
      </c>
      <c r="C60" s="10"/>
      <c r="D60" s="10"/>
      <c r="E60" s="10"/>
      <c r="F60" s="10"/>
    </row>
    <row r="61" spans="1:6" ht="18" x14ac:dyDescent="0.3">
      <c r="A61" s="10" t="str">
        <f t="array" ref="A61">IFERROR(INDEX(Sheet2!$D$3:$D$200,SMALL(IF(Sheet2!$D$3:$D$200&lt;&gt;"",IF(Sheet2!$B$3:$B$200&gt;=$F$3,IF(Sheet2!$B$3:$B$200&lt;=$F$4,IF(Sheet2!$E$3:$E$200=$B$4,ROW($A$4:$A$200)-ROW($A$4)+1)))),ROWS($A$7:A61))),"")</f>
        <v/>
      </c>
      <c r="B61" s="10" t="str">
        <f t="array" ref="B61">IFERROR(INDEX(Sheet2!$I$3:$I$200,SMALL(IF(Sheet2!$D$3:$D$200&lt;&gt;"",IF(Sheet2!$B$3:$B$200&gt;=$F$3,IF(Sheet2!$B$3:$B$200&lt;=$F$4,IF(Sheet2!$E$3:$E$200=$B$4,ROW($A$4:$A$200)-ROW($A$4)+1)))),ROWS($A$7:A61))),"")</f>
        <v/>
      </c>
      <c r="C61" s="10"/>
      <c r="D61" s="10"/>
      <c r="E61" s="10"/>
      <c r="F61" s="10"/>
    </row>
    <row r="62" spans="1:6" ht="18" x14ac:dyDescent="0.3">
      <c r="A62" s="10" t="str">
        <f t="array" ref="A62">IFERROR(INDEX(Sheet2!$D$3:$D$200,SMALL(IF(Sheet2!$D$3:$D$200&lt;&gt;"",IF(Sheet2!$B$3:$B$200&gt;=$F$3,IF(Sheet2!$B$3:$B$200&lt;=$F$4,IF(Sheet2!$E$3:$E$200=$B$4,ROW($A$4:$A$200)-ROW($A$4)+1)))),ROWS($A$7:A62))),"")</f>
        <v/>
      </c>
      <c r="B62" s="10" t="str">
        <f t="array" ref="B62">IFERROR(INDEX(Sheet2!$I$3:$I$200,SMALL(IF(Sheet2!$D$3:$D$200&lt;&gt;"",IF(Sheet2!$B$3:$B$200&gt;=$F$3,IF(Sheet2!$B$3:$B$200&lt;=$F$4,IF(Sheet2!$E$3:$E$200=$B$4,ROW($A$4:$A$200)-ROW($A$4)+1)))),ROWS($A$7:A62))),"")</f>
        <v/>
      </c>
      <c r="C62" s="10"/>
      <c r="D62" s="10"/>
      <c r="E62" s="10"/>
      <c r="F62" s="10"/>
    </row>
    <row r="63" spans="1:6" ht="18" x14ac:dyDescent="0.3">
      <c r="A63" s="10" t="str">
        <f t="array" ref="A63">IFERROR(INDEX(Sheet2!$D$3:$D$200,SMALL(IF(Sheet2!$D$3:$D$200&lt;&gt;"",IF(Sheet2!$B$3:$B$200&gt;=$F$3,IF(Sheet2!$B$3:$B$200&lt;=$F$4,IF(Sheet2!$E$3:$E$200=$B$4,ROW($A$4:$A$200)-ROW($A$4)+1)))),ROWS($A$7:A63))),"")</f>
        <v/>
      </c>
      <c r="B63" s="10" t="str">
        <f t="array" ref="B63">IFERROR(INDEX(Sheet2!$I$3:$I$200,SMALL(IF(Sheet2!$D$3:$D$200&lt;&gt;"",IF(Sheet2!$B$3:$B$200&gt;=$F$3,IF(Sheet2!$B$3:$B$200&lt;=$F$4,IF(Sheet2!$E$3:$E$200=$B$4,ROW($A$4:$A$200)-ROW($A$4)+1)))),ROWS($A$7:A63))),"")</f>
        <v/>
      </c>
      <c r="C63" s="10"/>
      <c r="D63" s="10"/>
      <c r="E63" s="10"/>
      <c r="F63" s="10"/>
    </row>
    <row r="64" spans="1:6" ht="18" x14ac:dyDescent="0.3">
      <c r="A64" s="10" t="str">
        <f t="array" ref="A64">IFERROR(INDEX(Sheet2!$D$3:$D$200,SMALL(IF(Sheet2!$D$3:$D$200&lt;&gt;"",IF(Sheet2!$B$3:$B$200&gt;=$F$3,IF(Sheet2!$B$3:$B$200&lt;=$F$4,IF(Sheet2!$E$3:$E$200=$B$4,ROW($A$4:$A$200)-ROW($A$4)+1)))),ROWS($A$7:A64))),"")</f>
        <v/>
      </c>
      <c r="B64" s="10" t="str">
        <f t="array" ref="B64">IFERROR(INDEX(Sheet2!$I$3:$I$200,SMALL(IF(Sheet2!$D$3:$D$200&lt;&gt;"",IF(Sheet2!$B$3:$B$200&gt;=$F$3,IF(Sheet2!$B$3:$B$200&lt;=$F$4,IF(Sheet2!$E$3:$E$200=$B$4,ROW($A$4:$A$200)-ROW($A$4)+1)))),ROWS($A$7:A64))),"")</f>
        <v/>
      </c>
      <c r="C64" s="10"/>
      <c r="D64" s="10"/>
      <c r="E64" s="10"/>
      <c r="F64" s="10"/>
    </row>
    <row r="65" spans="1:6" ht="18" x14ac:dyDescent="0.3">
      <c r="A65" s="10" t="str">
        <f t="array" ref="A65">IFERROR(INDEX(Sheet2!$D$3:$D$200,SMALL(IF(Sheet2!$D$3:$D$200&lt;&gt;"",IF(Sheet2!$B$3:$B$200&gt;=$F$3,IF(Sheet2!$B$3:$B$200&lt;=$F$4,IF(Sheet2!$E$3:$E$200=$B$4,ROW($A$4:$A$200)-ROW($A$4)+1)))),ROWS($A$7:A65))),"")</f>
        <v/>
      </c>
      <c r="B65" s="10" t="str">
        <f t="array" ref="B65">IFERROR(INDEX(Sheet2!$I$3:$I$200,SMALL(IF(Sheet2!$D$3:$D$200&lt;&gt;"",IF(Sheet2!$B$3:$B$200&gt;=$F$3,IF(Sheet2!$B$3:$B$200&lt;=$F$4,IF(Sheet2!$E$3:$E$200=$B$4,ROW($A$4:$A$200)-ROW($A$4)+1)))),ROWS($A$7:A65))),"")</f>
        <v/>
      </c>
      <c r="C65" s="10"/>
      <c r="D65" s="10"/>
      <c r="E65" s="10"/>
      <c r="F65" s="10"/>
    </row>
    <row r="66" spans="1:6" ht="18" x14ac:dyDescent="0.3">
      <c r="A66" s="10" t="str">
        <f t="array" ref="A66">IFERROR(INDEX(Sheet2!$D$3:$D$200,SMALL(IF(Sheet2!$D$3:$D$200&lt;&gt;"",IF(Sheet2!$B$3:$B$200&gt;=$F$3,IF(Sheet2!$B$3:$B$200&lt;=$F$4,IF(Sheet2!$E$3:$E$200=$B$4,ROW($A$4:$A$200)-ROW($A$4)+1)))),ROWS($A$7:A66))),"")</f>
        <v/>
      </c>
      <c r="B66" s="10" t="str">
        <f t="array" ref="B66">IFERROR(INDEX(Sheet2!$I$3:$I$200,SMALL(IF(Sheet2!$D$3:$D$200&lt;&gt;"",IF(Sheet2!$B$3:$B$200&gt;=$F$3,IF(Sheet2!$B$3:$B$200&lt;=$F$4,IF(Sheet2!$E$3:$E$200=$B$4,ROW($A$4:$A$200)-ROW($A$4)+1)))),ROWS($A$7:A66))),"")</f>
        <v/>
      </c>
      <c r="C66" s="10"/>
      <c r="D66" s="10"/>
      <c r="E66" s="10"/>
      <c r="F66" s="10"/>
    </row>
    <row r="67" spans="1:6" ht="18" x14ac:dyDescent="0.3">
      <c r="A67" s="10" t="str">
        <f t="array" ref="A67">IFERROR(INDEX(Sheet2!$D$3:$D$200,SMALL(IF(Sheet2!$D$3:$D$200&lt;&gt;"",IF(Sheet2!$B$3:$B$200&gt;=$F$3,IF(Sheet2!$B$3:$B$200&lt;=$F$4,IF(Sheet2!$E$3:$E$200=$B$4,ROW($A$4:$A$200)-ROW($A$4)+1)))),ROWS($A$7:A67))),"")</f>
        <v/>
      </c>
      <c r="B67" s="10" t="str">
        <f t="array" ref="B67">IFERROR(INDEX(Sheet2!$I$3:$I$200,SMALL(IF(Sheet2!$D$3:$D$200&lt;&gt;"",IF(Sheet2!$B$3:$B$200&gt;=$F$3,IF(Sheet2!$B$3:$B$200&lt;=$F$4,IF(Sheet2!$E$3:$E$200=$B$4,ROW($A$4:$A$200)-ROW($A$4)+1)))),ROWS($A$7:A67))),"")</f>
        <v/>
      </c>
      <c r="C67" s="10"/>
      <c r="D67" s="10"/>
      <c r="E67" s="10"/>
      <c r="F67" s="10"/>
    </row>
    <row r="68" spans="1:6" ht="18" x14ac:dyDescent="0.3">
      <c r="A68" s="10" t="str">
        <f t="array" ref="A68">IFERROR(INDEX(Sheet2!$D$3:$D$200,SMALL(IF(Sheet2!$D$3:$D$200&lt;&gt;"",IF(Sheet2!$B$3:$B$200&gt;=$F$3,IF(Sheet2!$B$3:$B$200&lt;=$F$4,IF(Sheet2!$E$3:$E$200=$B$4,ROW($A$4:$A$200)-ROW($A$4)+1)))),ROWS($A$7:A68))),"")</f>
        <v/>
      </c>
      <c r="B68" s="10" t="str">
        <f t="array" ref="B68">IFERROR(INDEX(Sheet2!$I$3:$I$200,SMALL(IF(Sheet2!$D$3:$D$200&lt;&gt;"",IF(Sheet2!$B$3:$B$200&gt;=$F$3,IF(Sheet2!$B$3:$B$200&lt;=$F$4,IF(Sheet2!$E$3:$E$200=$B$4,ROW($A$4:$A$200)-ROW($A$4)+1)))),ROWS($A$7:A68))),"")</f>
        <v/>
      </c>
      <c r="C68" s="10"/>
      <c r="D68" s="10"/>
      <c r="E68" s="10"/>
      <c r="F68" s="10"/>
    </row>
    <row r="69" spans="1:6" ht="18" x14ac:dyDescent="0.3">
      <c r="A69" s="10" t="str">
        <f t="array" ref="A69">IFERROR(INDEX(Sheet2!$D$3:$D$200,SMALL(IF(Sheet2!$D$3:$D$200&lt;&gt;"",IF(Sheet2!$B$3:$B$200&gt;=$F$3,IF(Sheet2!$B$3:$B$200&lt;=$F$4,IF(Sheet2!$E$3:$E$200=$B$4,ROW($A$4:$A$200)-ROW($A$4)+1)))),ROWS($A$7:A69))),"")</f>
        <v/>
      </c>
      <c r="B69" s="10" t="str">
        <f t="array" ref="B69">IFERROR(INDEX(Sheet2!$I$3:$I$200,SMALL(IF(Sheet2!$D$3:$D$200&lt;&gt;"",IF(Sheet2!$B$3:$B$200&gt;=$F$3,IF(Sheet2!$B$3:$B$200&lt;=$F$4,IF(Sheet2!$E$3:$E$200=$B$4,ROW($A$4:$A$200)-ROW($A$4)+1)))),ROWS($A$7:A69))),"")</f>
        <v/>
      </c>
      <c r="C69" s="10"/>
      <c r="D69" s="10"/>
      <c r="E69" s="10"/>
      <c r="F69" s="10"/>
    </row>
    <row r="70" spans="1:6" ht="18" x14ac:dyDescent="0.3">
      <c r="A70" s="10" t="str">
        <f t="array" ref="A70">IFERROR(INDEX(Sheet2!$D$3:$D$200,SMALL(IF(Sheet2!$D$3:$D$200&lt;&gt;"",IF(Sheet2!$B$3:$B$200&gt;=$F$3,IF(Sheet2!$B$3:$B$200&lt;=$F$4,IF(Sheet2!$E$3:$E$200=$B$4,ROW($A$4:$A$200)-ROW($A$4)+1)))),ROWS($A$7:A70))),"")</f>
        <v/>
      </c>
      <c r="B70" s="10" t="str">
        <f t="array" ref="B70">IFERROR(INDEX(Sheet2!$I$3:$I$200,SMALL(IF(Sheet2!$D$3:$D$200&lt;&gt;"",IF(Sheet2!$B$3:$B$200&gt;=$F$3,IF(Sheet2!$B$3:$B$200&lt;=$F$4,IF(Sheet2!$E$3:$E$200=$B$4,ROW($A$4:$A$200)-ROW($A$4)+1)))),ROWS($A$7:A70))),"")</f>
        <v/>
      </c>
      <c r="C70" s="10"/>
      <c r="D70" s="10"/>
      <c r="E70" s="10"/>
      <c r="F70" s="10"/>
    </row>
  </sheetData>
  <mergeCells count="4">
    <mergeCell ref="H2:N2"/>
    <mergeCell ref="H3:N3"/>
    <mergeCell ref="H4:N4"/>
    <mergeCell ref="H5:N5"/>
  </mergeCells>
  <conditionalFormatting sqref="A7:F70">
    <cfRule type="expression" dxfId="7" priority="1">
      <formula>A7&lt;&gt;""</formula>
    </cfRule>
  </conditionalFormatting>
  <dataValidations count="2">
    <dataValidation type="list" allowBlank="1" showInputMessage="1" showErrorMessage="1" sqref="F3:F4">
      <formula1>my_dates</formula1>
    </dataValidation>
    <dataValidation type="list" allowBlank="1" showInputMessage="1" showErrorMessage="1" sqref="B4">
      <formula1>Prd</formula1>
    </dataValidation>
  </dataValidation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Elsedik</dc:creator>
  <cp:lastModifiedBy>User</cp:lastModifiedBy>
  <dcterms:created xsi:type="dcterms:W3CDTF">2017-01-01T20:29:06Z</dcterms:created>
  <dcterms:modified xsi:type="dcterms:W3CDTF">2017-01-05T11:57:27Z</dcterms:modified>
</cp:coreProperties>
</file>